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2330" tabRatio="923" activeTab="4"/>
  </bookViews>
  <sheets>
    <sheet name="Caval miavor gnerov hayeren" sheetId="130" r:id="rId1"/>
    <sheet name="Caval miavor gnerov .ruseren" sheetId="137" r:id="rId2"/>
    <sheet name="հա՚շվարկ-1" sheetId="109" state="hidden" r:id="rId3"/>
    <sheet name="հաշվարկ" sheetId="110" state="hidden" r:id="rId4"/>
    <sheet name="Ter.Akt" sheetId="136" r:id="rId5"/>
    <sheet name="Лист1" sheetId="138" r:id="rId6"/>
  </sheets>
  <externalReferences>
    <externalReference r:id="rId7"/>
  </externalReferences>
  <definedNames>
    <definedName name="_sdf1" localSheetId="1">#REF!</definedName>
    <definedName name="_sdf1">#REF!</definedName>
    <definedName name="_xlnm._FilterDatabase" localSheetId="3" hidden="1">հաշվարկ!$B$1:$B$73</definedName>
    <definedName name="a" localSheetId="1">#REF!</definedName>
    <definedName name="a">#REF!</definedName>
    <definedName name="asf" localSheetId="1">#REF!</definedName>
    <definedName name="asf">#REF!</definedName>
    <definedName name="dfcd15" localSheetId="1">#REF!</definedName>
    <definedName name="dfcd15">#REF!</definedName>
    <definedName name="dfd" localSheetId="1">#REF!</definedName>
    <definedName name="dfd">#REF!</definedName>
    <definedName name="dfsczd" localSheetId="1">#REF!</definedName>
    <definedName name="dfsczd">#REF!</definedName>
    <definedName name="dsdsd" localSheetId="1">#REF!</definedName>
    <definedName name="dsdsd">#REF!</definedName>
    <definedName name="edfsc2" localSheetId="1">#REF!</definedName>
    <definedName name="edfsc2">#REF!</definedName>
    <definedName name="FWE" localSheetId="1">#REF!</definedName>
    <definedName name="FWE">#REF!</definedName>
    <definedName name="hox0" localSheetId="1">#REF!</definedName>
    <definedName name="hox0">#REF!</definedName>
    <definedName name="q" localSheetId="1">#REF!</definedName>
    <definedName name="q">#REF!</definedName>
    <definedName name="rgbsfg56" localSheetId="1">#REF!</definedName>
    <definedName name="rgbsfg56">#REF!</definedName>
    <definedName name="StartA11" localSheetId="1">#REF!</definedName>
    <definedName name="StartA11">#REF!</definedName>
    <definedName name="StartA19" localSheetId="1">#REF!</definedName>
    <definedName name="StartA19">#REF!</definedName>
    <definedName name="StartA21" localSheetId="1">#REF!</definedName>
    <definedName name="StartA21">#REF!</definedName>
    <definedName name="StartA29" localSheetId="1">#REF!</definedName>
    <definedName name="StartA29">#REF!</definedName>
    <definedName name="Strssss" localSheetId="1">#REF!</definedName>
    <definedName name="Strssss">#REF!</definedName>
    <definedName name="tyerth1" localSheetId="1">#REF!</definedName>
    <definedName name="tyerth1">#REF!</definedName>
    <definedName name="_xlnm.Print_Titles" localSheetId="1">'Caval miavor gnerov .ruseren'!$7:$7</definedName>
    <definedName name="_xlnm.Print_Titles" localSheetId="0">'Caval miavor gnerov hayeren'!$7:$7</definedName>
    <definedName name="_xlnm.Print_Titles" localSheetId="3">հաշվարկ!$1:$1</definedName>
    <definedName name="_xlnm.Print_Titles" localSheetId="2">'հա՚շվարկ-1'!$9:$9</definedName>
    <definedName name="_xlnm.Print_Area" localSheetId="0">'Caval miavor gnerov hayeren'!$A$1:$G$329</definedName>
    <definedName name="_xlnm.Print_Area" localSheetId="3">հաշվարկ!$A$1:$F$73</definedName>
    <definedName name="_xlnm.Print_Area" localSheetId="2">'հա՚շվարկ-1'!$A$1:$F$30</definedName>
    <definedName name="աաաա111" localSheetId="1">#REF!</definedName>
    <definedName name="աաաա111">#REF!</definedName>
    <definedName name="ադադ15" localSheetId="1">#REF!</definedName>
    <definedName name="ադադ15">#REF!</definedName>
    <definedName name="ադաոս" localSheetId="1">#REF!</definedName>
    <definedName name="ադաոս">#REF!</definedName>
    <definedName name="դֆդֆ15" localSheetId="1">#REF!</definedName>
    <definedName name="դֆդֆ15">#REF!</definedName>
    <definedName name="սդա15" localSheetId="1">#REF!</definedName>
    <definedName name="սդա15">#REF!</definedName>
    <definedName name="Սդդֆ154" localSheetId="1">#REF!</definedName>
    <definedName name="Սդդֆ154">#REF!</definedName>
    <definedName name="սդս" localSheetId="1">#REF!</definedName>
    <definedName name="սդս">#REF!</definedName>
    <definedName name="սդֆդ51613." localSheetId="1">#REF!</definedName>
    <definedName name="սդֆդ51613.">#REF!</definedName>
    <definedName name="Ստառ" localSheetId="1">#REF!</definedName>
    <definedName name="Ստառ">#REF!</definedName>
    <definedName name="ստառ48" localSheetId="1">#REF!</definedName>
    <definedName name="ստառ48">#REF!</definedName>
    <definedName name="ստառ5" localSheetId="1">#REF!</definedName>
    <definedName name="ստառ5">#REF!</definedName>
  </definedNames>
  <calcPr calcId="125725"/>
</workbook>
</file>

<file path=xl/calcChain.xml><?xml version="1.0" encoding="utf-8"?>
<calcChain xmlns="http://schemas.openxmlformats.org/spreadsheetml/2006/main">
  <c r="D318" i="138"/>
  <c r="D213"/>
  <c r="D178"/>
  <c r="D143"/>
  <c r="D108"/>
  <c r="D73"/>
  <c r="D318" i="136"/>
  <c r="D213"/>
  <c r="D178"/>
  <c r="D143"/>
  <c r="D108"/>
  <c r="D73"/>
  <c r="O68" i="137"/>
  <c r="D318" l="1"/>
  <c r="D213"/>
  <c r="D178"/>
  <c r="D143"/>
  <c r="D108"/>
  <c r="D73"/>
  <c r="K3"/>
  <c r="K208" s="1"/>
  <c r="M208" s="1"/>
  <c r="E208" s="1"/>
  <c r="F208" s="1"/>
  <c r="D318" i="130"/>
  <c r="D213"/>
  <c r="D178"/>
  <c r="D143"/>
  <c r="D108"/>
  <c r="D73"/>
  <c r="K313" i="137" l="1"/>
  <c r="M313" s="1"/>
  <c r="E313" s="1"/>
  <c r="F313" s="1"/>
  <c r="K88"/>
  <c r="M88" s="1"/>
  <c r="E88" s="1"/>
  <c r="F88" s="1"/>
  <c r="K273"/>
  <c r="M273" s="1"/>
  <c r="E273" s="1"/>
  <c r="F273" s="1"/>
  <c r="K233"/>
  <c r="M233" s="1"/>
  <c r="E233" s="1"/>
  <c r="F233" s="1"/>
  <c r="K253"/>
  <c r="M253" s="1"/>
  <c r="E253" s="1"/>
  <c r="F253" s="1"/>
  <c r="K213"/>
  <c r="M213" s="1"/>
  <c r="E213" s="1"/>
  <c r="F213" s="1"/>
  <c r="K293"/>
  <c r="M293" s="1"/>
  <c r="E293" s="1"/>
  <c r="F293" s="1"/>
  <c r="K73"/>
  <c r="M73" s="1"/>
  <c r="E73" s="1"/>
  <c r="F73" s="1"/>
  <c r="K93"/>
  <c r="M93" s="1"/>
  <c r="E93" s="1"/>
  <c r="F93" s="1"/>
  <c r="K218"/>
  <c r="M218" s="1"/>
  <c r="E218" s="1"/>
  <c r="F218" s="1"/>
  <c r="K238"/>
  <c r="M238" s="1"/>
  <c r="E238" s="1"/>
  <c r="F238" s="1"/>
  <c r="K258"/>
  <c r="M258" s="1"/>
  <c r="E258" s="1"/>
  <c r="F258" s="1"/>
  <c r="K278"/>
  <c r="M278" s="1"/>
  <c r="E278" s="1"/>
  <c r="F278" s="1"/>
  <c r="K298"/>
  <c r="M298" s="1"/>
  <c r="E298" s="1"/>
  <c r="F298" s="1"/>
  <c r="K78"/>
  <c r="M78" s="1"/>
  <c r="E78" s="1"/>
  <c r="F78" s="1"/>
  <c r="K98"/>
  <c r="M98" s="1"/>
  <c r="E98" s="1"/>
  <c r="F98" s="1"/>
  <c r="K223"/>
  <c r="M223" s="1"/>
  <c r="E223" s="1"/>
  <c r="F223" s="1"/>
  <c r="K243"/>
  <c r="M243" s="1"/>
  <c r="E243" s="1"/>
  <c r="F243" s="1"/>
  <c r="K263"/>
  <c r="M263" s="1"/>
  <c r="E263" s="1"/>
  <c r="F263" s="1"/>
  <c r="K283"/>
  <c r="M283" s="1"/>
  <c r="E283" s="1"/>
  <c r="F283" s="1"/>
  <c r="K303"/>
  <c r="M303" s="1"/>
  <c r="E303" s="1"/>
  <c r="F303" s="1"/>
  <c r="K83"/>
  <c r="M83" s="1"/>
  <c r="E83" s="1"/>
  <c r="F83" s="1"/>
  <c r="K103"/>
  <c r="M103" s="1"/>
  <c r="E103" s="1"/>
  <c r="F103" s="1"/>
  <c r="K228"/>
  <c r="M228" s="1"/>
  <c r="E228" s="1"/>
  <c r="F228" s="1"/>
  <c r="K248"/>
  <c r="M248" s="1"/>
  <c r="E248" s="1"/>
  <c r="F248" s="1"/>
  <c r="K268"/>
  <c r="M268" s="1"/>
  <c r="E268" s="1"/>
  <c r="F268" s="1"/>
  <c r="K288"/>
  <c r="M288" s="1"/>
  <c r="E288" s="1"/>
  <c r="F288" s="1"/>
  <c r="K308"/>
  <c r="M308" s="1"/>
  <c r="E308" s="1"/>
  <c r="F308" s="1"/>
  <c r="K108"/>
  <c r="M108" s="1"/>
  <c r="E108" s="1"/>
  <c r="F108" s="1"/>
  <c r="K113"/>
  <c r="M113" s="1"/>
  <c r="E113" s="1"/>
  <c r="F113" s="1"/>
  <c r="K118"/>
  <c r="M118" s="1"/>
  <c r="E118" s="1"/>
  <c r="F118" s="1"/>
  <c r="K123"/>
  <c r="M123" s="1"/>
  <c r="E123" s="1"/>
  <c r="F123" s="1"/>
  <c r="K128"/>
  <c r="M128" s="1"/>
  <c r="E128" s="1"/>
  <c r="F128" s="1"/>
  <c r="K133"/>
  <c r="M133" s="1"/>
  <c r="E133" s="1"/>
  <c r="F133" s="1"/>
  <c r="K138"/>
  <c r="M138" s="1"/>
  <c r="E138" s="1"/>
  <c r="F138" s="1"/>
  <c r="K318"/>
  <c r="M318" s="1"/>
  <c r="E318" s="1"/>
  <c r="F318" s="1"/>
  <c r="K8"/>
  <c r="K143"/>
  <c r="M143" s="1"/>
  <c r="E143" s="1"/>
  <c r="F143" s="1"/>
  <c r="K148"/>
  <c r="M148" s="1"/>
  <c r="E148" s="1"/>
  <c r="F148" s="1"/>
  <c r="K153"/>
  <c r="M153" s="1"/>
  <c r="E153" s="1"/>
  <c r="F153" s="1"/>
  <c r="K158"/>
  <c r="M158" s="1"/>
  <c r="E158" s="1"/>
  <c r="F158" s="1"/>
  <c r="K163"/>
  <c r="M163" s="1"/>
  <c r="E163" s="1"/>
  <c r="F163" s="1"/>
  <c r="K168"/>
  <c r="M168" s="1"/>
  <c r="E168" s="1"/>
  <c r="F168" s="1"/>
  <c r="K173"/>
  <c r="M173" s="1"/>
  <c r="E173" s="1"/>
  <c r="F173" s="1"/>
  <c r="K13"/>
  <c r="M13" s="1"/>
  <c r="K18"/>
  <c r="M18" s="1"/>
  <c r="E18" s="1"/>
  <c r="F18" s="1"/>
  <c r="K23"/>
  <c r="M23" s="1"/>
  <c r="E23" s="1"/>
  <c r="F23" s="1"/>
  <c r="K28"/>
  <c r="M28" s="1"/>
  <c r="E28" s="1"/>
  <c r="F28" s="1"/>
  <c r="K33"/>
  <c r="M33" s="1"/>
  <c r="E33" s="1"/>
  <c r="F33" s="1"/>
  <c r="K38"/>
  <c r="M38" s="1"/>
  <c r="E38" s="1"/>
  <c r="F38" s="1"/>
  <c r="K43"/>
  <c r="M43" s="1"/>
  <c r="E43" s="1"/>
  <c r="F43" s="1"/>
  <c r="K48"/>
  <c r="M48" s="1"/>
  <c r="E48" s="1"/>
  <c r="F48" s="1"/>
  <c r="K53"/>
  <c r="M53" s="1"/>
  <c r="E53" s="1"/>
  <c r="F53" s="1"/>
  <c r="K58"/>
  <c r="M58" s="1"/>
  <c r="E58" s="1"/>
  <c r="F58" s="1"/>
  <c r="K63"/>
  <c r="M63" s="1"/>
  <c r="E63" s="1"/>
  <c r="F63" s="1"/>
  <c r="K68"/>
  <c r="M68" s="1"/>
  <c r="E68" s="1"/>
  <c r="F68" s="1"/>
  <c r="K178"/>
  <c r="M178" s="1"/>
  <c r="E178" s="1"/>
  <c r="F178" s="1"/>
  <c r="K183"/>
  <c r="M183" s="1"/>
  <c r="E183" s="1"/>
  <c r="F183" s="1"/>
  <c r="K188"/>
  <c r="M188" s="1"/>
  <c r="E188" s="1"/>
  <c r="F188" s="1"/>
  <c r="K193"/>
  <c r="M193" s="1"/>
  <c r="E193" s="1"/>
  <c r="F193" s="1"/>
  <c r="K198"/>
  <c r="M198" s="1"/>
  <c r="E198" s="1"/>
  <c r="F198" s="1"/>
  <c r="K203"/>
  <c r="M203" s="1"/>
  <c r="E203" s="1"/>
  <c r="F203" s="1"/>
  <c r="F323" l="1"/>
  <c r="F324" l="1"/>
  <c r="F325" s="1"/>
  <c r="F326" l="1"/>
  <c r="F327" s="1"/>
  <c r="K3" i="130" l="1"/>
  <c r="K308" l="1"/>
  <c r="M308" s="1"/>
  <c r="E308" s="1"/>
  <c r="F308" s="1"/>
  <c r="K288"/>
  <c r="M288" s="1"/>
  <c r="E288" s="1"/>
  <c r="F288" s="1"/>
  <c r="K293"/>
  <c r="M293" s="1"/>
  <c r="E293" s="1"/>
  <c r="F293" s="1"/>
  <c r="K303"/>
  <c r="M303" s="1"/>
  <c r="E303" s="1"/>
  <c r="F303" s="1"/>
  <c r="K283"/>
  <c r="M283" s="1"/>
  <c r="E283" s="1"/>
  <c r="F283" s="1"/>
  <c r="K313"/>
  <c r="M313" s="1"/>
  <c r="E313" s="1"/>
  <c r="F313" s="1"/>
  <c r="K318"/>
  <c r="M318" s="1"/>
  <c r="E318" s="1"/>
  <c r="F318" s="1"/>
  <c r="K298"/>
  <c r="M298" s="1"/>
  <c r="E298" s="1"/>
  <c r="F298" s="1"/>
  <c r="K278"/>
  <c r="M278" s="1"/>
  <c r="E278" s="1"/>
  <c r="F278" s="1"/>
  <c r="K18"/>
  <c r="M18" s="1"/>
  <c r="E18" s="1"/>
  <c r="F18" s="1"/>
  <c r="K63"/>
  <c r="M63" s="1"/>
  <c r="E63" s="1"/>
  <c r="F63" s="1"/>
  <c r="K223"/>
  <c r="M223" s="1"/>
  <c r="E223" s="1"/>
  <c r="F223" s="1"/>
  <c r="K143"/>
  <c r="M143" s="1"/>
  <c r="E143" s="1"/>
  <c r="F143" s="1"/>
  <c r="K188"/>
  <c r="M188" s="1"/>
  <c r="E188" s="1"/>
  <c r="F188" s="1"/>
  <c r="K108"/>
  <c r="M108" s="1"/>
  <c r="E108" s="1"/>
  <c r="F108" s="1"/>
  <c r="K268"/>
  <c r="M268" s="1"/>
  <c r="E268" s="1"/>
  <c r="F268" s="1"/>
  <c r="K68"/>
  <c r="M68" s="1"/>
  <c r="E68" s="1"/>
  <c r="F68" s="1"/>
  <c r="K148"/>
  <c r="M148" s="1"/>
  <c r="E148" s="1"/>
  <c r="F148" s="1"/>
  <c r="K228"/>
  <c r="M228" s="1"/>
  <c r="E228" s="1"/>
  <c r="F228" s="1"/>
  <c r="K103"/>
  <c r="M103" s="1"/>
  <c r="E103" s="1"/>
  <c r="F103" s="1"/>
  <c r="K183"/>
  <c r="M183" s="1"/>
  <c r="E183" s="1"/>
  <c r="F183" s="1"/>
  <c r="K263"/>
  <c r="M263" s="1"/>
  <c r="E263" s="1"/>
  <c r="F263" s="1"/>
  <c r="K83"/>
  <c r="M83" s="1"/>
  <c r="E83" s="1"/>
  <c r="F83" s="1"/>
  <c r="K123"/>
  <c r="M123" s="1"/>
  <c r="E123" s="1"/>
  <c r="F123" s="1"/>
  <c r="K163"/>
  <c r="M163" s="1"/>
  <c r="E163" s="1"/>
  <c r="F163" s="1"/>
  <c r="K203"/>
  <c r="M203" s="1"/>
  <c r="E203" s="1"/>
  <c r="F203" s="1"/>
  <c r="K243"/>
  <c r="M243" s="1"/>
  <c r="E243" s="1"/>
  <c r="F243" s="1"/>
  <c r="K273"/>
  <c r="M273" s="1"/>
  <c r="E273" s="1"/>
  <c r="F273" s="1"/>
  <c r="K253"/>
  <c r="M253" s="1"/>
  <c r="E253" s="1"/>
  <c r="F253" s="1"/>
  <c r="K233"/>
  <c r="M233" s="1"/>
  <c r="E233" s="1"/>
  <c r="F233" s="1"/>
  <c r="K213"/>
  <c r="M213" s="1"/>
  <c r="E213" s="1"/>
  <c r="F213" s="1"/>
  <c r="K193"/>
  <c r="M193" s="1"/>
  <c r="E193" s="1"/>
  <c r="F193" s="1"/>
  <c r="K173"/>
  <c r="M173" s="1"/>
  <c r="E173" s="1"/>
  <c r="F173" s="1"/>
  <c r="K153"/>
  <c r="M153" s="1"/>
  <c r="E153" s="1"/>
  <c r="F153" s="1"/>
  <c r="K133"/>
  <c r="M133" s="1"/>
  <c r="E133" s="1"/>
  <c r="F133" s="1"/>
  <c r="K113"/>
  <c r="M113" s="1"/>
  <c r="E113" s="1"/>
  <c r="F113" s="1"/>
  <c r="K93"/>
  <c r="M93" s="1"/>
  <c r="E93" s="1"/>
  <c r="F93" s="1"/>
  <c r="K73"/>
  <c r="M73" s="1"/>
  <c r="E73" s="1"/>
  <c r="F73" s="1"/>
  <c r="K8"/>
  <c r="K258"/>
  <c r="M258" s="1"/>
  <c r="E258" s="1"/>
  <c r="F258" s="1"/>
  <c r="K238"/>
  <c r="M238" s="1"/>
  <c r="E238" s="1"/>
  <c r="F238" s="1"/>
  <c r="K218"/>
  <c r="M218" s="1"/>
  <c r="E218" s="1"/>
  <c r="F218" s="1"/>
  <c r="K198"/>
  <c r="M198" s="1"/>
  <c r="E198" s="1"/>
  <c r="F198" s="1"/>
  <c r="K178"/>
  <c r="M178" s="1"/>
  <c r="E178" s="1"/>
  <c r="F178" s="1"/>
  <c r="K158"/>
  <c r="M158" s="1"/>
  <c r="E158" s="1"/>
  <c r="F158" s="1"/>
  <c r="K138"/>
  <c r="M138" s="1"/>
  <c r="E138" s="1"/>
  <c r="F138" s="1"/>
  <c r="K118"/>
  <c r="M118" s="1"/>
  <c r="E118" s="1"/>
  <c r="F118" s="1"/>
  <c r="K98"/>
  <c r="M98" s="1"/>
  <c r="E98" s="1"/>
  <c r="F98" s="1"/>
  <c r="K78"/>
  <c r="M78" s="1"/>
  <c r="E78" s="1"/>
  <c r="F78" s="1"/>
  <c r="K58"/>
  <c r="M58" s="1"/>
  <c r="E58" s="1"/>
  <c r="F58" s="1"/>
  <c r="K53"/>
  <c r="M53" s="1"/>
  <c r="E53" s="1"/>
  <c r="F53" s="1"/>
  <c r="K48"/>
  <c r="M48" s="1"/>
  <c r="E48" s="1"/>
  <c r="F48" s="1"/>
  <c r="K43"/>
  <c r="M43" s="1"/>
  <c r="E43" s="1"/>
  <c r="F43" s="1"/>
  <c r="K38"/>
  <c r="M38" s="1"/>
  <c r="E38" s="1"/>
  <c r="F38" s="1"/>
  <c r="K33"/>
  <c r="M33" s="1"/>
  <c r="E33" s="1"/>
  <c r="F33" s="1"/>
  <c r="K28"/>
  <c r="M28" s="1"/>
  <c r="E28" s="1"/>
  <c r="F28" s="1"/>
  <c r="K23"/>
  <c r="M23" s="1"/>
  <c r="E23" s="1"/>
  <c r="F23" s="1"/>
  <c r="K13"/>
  <c r="M13" s="1"/>
  <c r="K88"/>
  <c r="M88" s="1"/>
  <c r="E88" s="1"/>
  <c r="F88" s="1"/>
  <c r="K128"/>
  <c r="M128" s="1"/>
  <c r="E128" s="1"/>
  <c r="F128" s="1"/>
  <c r="K168"/>
  <c r="M168" s="1"/>
  <c r="E168" s="1"/>
  <c r="F168" s="1"/>
  <c r="K208"/>
  <c r="M208" s="1"/>
  <c r="E208" s="1"/>
  <c r="F208" s="1"/>
  <c r="K248"/>
  <c r="M248" s="1"/>
  <c r="E248" s="1"/>
  <c r="F248" s="1"/>
  <c r="F323" l="1"/>
  <c r="F324" s="1"/>
  <c r="F325" s="1"/>
  <c r="F326" l="1"/>
  <c r="F327" s="1"/>
  <c r="G20" i="109" l="1"/>
  <c r="E17"/>
  <c r="D11"/>
  <c r="D13" s="1"/>
  <c r="D15" s="1"/>
  <c r="D17" s="1"/>
  <c r="D20" s="1"/>
  <c r="D21" l="1"/>
  <c r="D22" s="1"/>
  <c r="D23" l="1"/>
  <c r="D24" s="1"/>
  <c r="F19" l="1"/>
  <c r="E20" l="1"/>
  <c r="F18"/>
  <c r="E21" l="1"/>
  <c r="E22" s="1"/>
  <c r="E23" l="1"/>
  <c r="E24" s="1"/>
  <c r="F10" l="1"/>
  <c r="C10" s="1"/>
  <c r="C11" s="1"/>
  <c r="C12" l="1"/>
  <c r="F12" s="1"/>
  <c r="F11"/>
  <c r="C13" l="1"/>
  <c r="F13" s="1"/>
  <c r="C14" l="1"/>
  <c r="F14" s="1"/>
  <c r="C15" l="1"/>
  <c r="F15" s="1"/>
  <c r="C16" l="1"/>
  <c r="F16" s="1"/>
  <c r="C17" l="1"/>
  <c r="C20" s="1"/>
  <c r="F20" s="1"/>
  <c r="C21" l="1"/>
  <c r="F21" s="1"/>
  <c r="F17"/>
  <c r="C22" l="1"/>
  <c r="F22" s="1"/>
  <c r="C23" l="1"/>
  <c r="F23" s="1"/>
  <c r="C24" l="1"/>
  <c r="F24" s="1"/>
  <c r="E7" l="1"/>
  <c r="H24"/>
  <c r="H73" i="110" s="1"/>
  <c r="F77" s="1"/>
  <c r="I37" l="1"/>
  <c r="I18"/>
  <c r="I4"/>
  <c r="I51"/>
  <c r="I43"/>
  <c r="I41"/>
  <c r="I24"/>
  <c r="I60"/>
  <c r="I26"/>
  <c r="I7"/>
  <c r="I32"/>
  <c r="I17"/>
  <c r="I50"/>
  <c r="I22"/>
  <c r="I9"/>
  <c r="I21"/>
  <c r="I69"/>
  <c r="I44"/>
  <c r="I12"/>
  <c r="I58"/>
  <c r="I6"/>
  <c r="I31"/>
  <c r="I28"/>
  <c r="I67"/>
  <c r="I11"/>
  <c r="I33"/>
  <c r="I53"/>
  <c r="I61"/>
  <c r="I54"/>
  <c r="I10"/>
  <c r="I57"/>
  <c r="I70"/>
  <c r="I25"/>
  <c r="I56"/>
  <c r="I30"/>
  <c r="I20"/>
  <c r="I52"/>
  <c r="I59"/>
  <c r="I68"/>
  <c r="I49"/>
  <c r="I72"/>
  <c r="I71"/>
  <c r="I23"/>
  <c r="I15"/>
  <c r="I35"/>
  <c r="I42"/>
  <c r="I66"/>
  <c r="I47"/>
  <c r="I55"/>
  <c r="I38"/>
  <c r="I39"/>
  <c r="I45"/>
  <c r="I62"/>
  <c r="I14"/>
  <c r="I46"/>
  <c r="I64"/>
  <c r="I34"/>
  <c r="I16"/>
  <c r="I19"/>
  <c r="I5"/>
  <c r="I48"/>
  <c r="I36"/>
  <c r="I63"/>
  <c r="I8"/>
  <c r="I29"/>
  <c r="I40"/>
  <c r="I27"/>
  <c r="I13"/>
  <c r="I65"/>
  <c r="J27" l="1"/>
  <c r="L27"/>
  <c r="M27" s="1"/>
  <c r="L46"/>
  <c r="M46" s="1"/>
  <c r="J46"/>
  <c r="L57"/>
  <c r="M57" s="1"/>
  <c r="J57"/>
  <c r="L12"/>
  <c r="M12" s="1"/>
  <c r="J12"/>
  <c r="J37"/>
  <c r="L37"/>
  <c r="M37" s="1"/>
  <c r="L5"/>
  <c r="M5" s="1"/>
  <c r="J5"/>
  <c r="J47"/>
  <c r="L47"/>
  <c r="M47" s="1"/>
  <c r="J71"/>
  <c r="L71"/>
  <c r="M71" s="1"/>
  <c r="J20"/>
  <c r="L20"/>
  <c r="M20" s="1"/>
  <c r="J67"/>
  <c r="L67"/>
  <c r="M67" s="1"/>
  <c r="J44"/>
  <c r="L44"/>
  <c r="M44" s="1"/>
  <c r="J17"/>
  <c r="L17"/>
  <c r="M17" s="1"/>
  <c r="J41"/>
  <c r="L41"/>
  <c r="M41" s="1"/>
  <c r="L48"/>
  <c r="M48" s="1"/>
  <c r="J48"/>
  <c r="J23"/>
  <c r="L23"/>
  <c r="M23" s="1"/>
  <c r="J11"/>
  <c r="L11"/>
  <c r="M11" s="1"/>
  <c r="J24"/>
  <c r="L24"/>
  <c r="M24" s="1"/>
  <c r="J40"/>
  <c r="L40"/>
  <c r="M40" s="1"/>
  <c r="J10"/>
  <c r="L10"/>
  <c r="M10" s="1"/>
  <c r="L29"/>
  <c r="M29" s="1"/>
  <c r="J29"/>
  <c r="J19"/>
  <c r="L19"/>
  <c r="M19" s="1"/>
  <c r="J62"/>
  <c r="L62"/>
  <c r="M62" s="1"/>
  <c r="J66"/>
  <c r="L66"/>
  <c r="M66" s="1"/>
  <c r="L72"/>
  <c r="M72" s="1"/>
  <c r="J72"/>
  <c r="J30"/>
  <c r="L30"/>
  <c r="M30" s="1"/>
  <c r="J54"/>
  <c r="L54"/>
  <c r="M54" s="1"/>
  <c r="L28"/>
  <c r="M28" s="1"/>
  <c r="J28"/>
  <c r="J69"/>
  <c r="L69"/>
  <c r="M69" s="1"/>
  <c r="L32"/>
  <c r="M32" s="1"/>
  <c r="J32"/>
  <c r="J43"/>
  <c r="L43"/>
  <c r="M43" s="1"/>
  <c r="L52"/>
  <c r="M52" s="1"/>
  <c r="J52"/>
  <c r="J55"/>
  <c r="L55"/>
  <c r="M55" s="1"/>
  <c r="J50"/>
  <c r="L50"/>
  <c r="M50" s="1"/>
  <c r="L42"/>
  <c r="M42" s="1"/>
  <c r="J42"/>
  <c r="J7"/>
  <c r="L7"/>
  <c r="M7" s="1"/>
  <c r="L39"/>
  <c r="M39" s="1"/>
  <c r="J39"/>
  <c r="J53"/>
  <c r="L53"/>
  <c r="M53" s="1"/>
  <c r="J9"/>
  <c r="L9"/>
  <c r="M9" s="1"/>
  <c r="L26"/>
  <c r="M26" s="1"/>
  <c r="J26"/>
  <c r="J4"/>
  <c r="L4"/>
  <c r="M4" s="1"/>
  <c r="J14"/>
  <c r="L14"/>
  <c r="M14" s="1"/>
  <c r="L8"/>
  <c r="M8" s="1"/>
  <c r="J8"/>
  <c r="J16"/>
  <c r="L16"/>
  <c r="M16" s="1"/>
  <c r="J45"/>
  <c r="L45"/>
  <c r="M45" s="1"/>
  <c r="L49"/>
  <c r="M49" s="1"/>
  <c r="J49"/>
  <c r="L56"/>
  <c r="M56" s="1"/>
  <c r="J56"/>
  <c r="J61"/>
  <c r="L61"/>
  <c r="M61" s="1"/>
  <c r="J31"/>
  <c r="L31"/>
  <c r="M31" s="1"/>
  <c r="L21"/>
  <c r="M21" s="1"/>
  <c r="J21"/>
  <c r="J51"/>
  <c r="L51"/>
  <c r="M51" s="1"/>
  <c r="L65"/>
  <c r="M65" s="1"/>
  <c r="J65"/>
  <c r="J63"/>
  <c r="L63"/>
  <c r="M63" s="1"/>
  <c r="J34"/>
  <c r="L34"/>
  <c r="M34" s="1"/>
  <c r="J35"/>
  <c r="L35"/>
  <c r="M35" s="1"/>
  <c r="L68"/>
  <c r="M68" s="1"/>
  <c r="J68"/>
  <c r="J25"/>
  <c r="L25"/>
  <c r="M25" s="1"/>
  <c r="J6"/>
  <c r="L6"/>
  <c r="M6" s="1"/>
  <c r="L13"/>
  <c r="M13" s="1"/>
  <c r="J13"/>
  <c r="L36"/>
  <c r="M36" s="1"/>
  <c r="J36"/>
  <c r="L64"/>
  <c r="M64" s="1"/>
  <c r="J64"/>
  <c r="J38"/>
  <c r="L38"/>
  <c r="M38" s="1"/>
  <c r="L15"/>
  <c r="M15" s="1"/>
  <c r="J15"/>
  <c r="L59"/>
  <c r="M59" s="1"/>
  <c r="J59"/>
  <c r="J70"/>
  <c r="L70"/>
  <c r="M70" s="1"/>
  <c r="J33"/>
  <c r="L33"/>
  <c r="M33" s="1"/>
  <c r="J58"/>
  <c r="L58"/>
  <c r="M58" s="1"/>
  <c r="L22"/>
  <c r="M22" s="1"/>
  <c r="J22"/>
  <c r="J60"/>
  <c r="L60"/>
  <c r="M60" s="1"/>
  <c r="L18"/>
  <c r="M18" s="1"/>
  <c r="J18"/>
  <c r="M73" l="1"/>
  <c r="J73"/>
  <c r="J74" s="1"/>
  <c r="M74" l="1"/>
  <c r="J80"/>
  <c r="J81" l="1"/>
  <c r="O48"/>
</calcChain>
</file>

<file path=xl/sharedStrings.xml><?xml version="1.0" encoding="utf-8"?>
<sst xmlns="http://schemas.openxmlformats.org/spreadsheetml/2006/main" count="621" uniqueCount="176">
  <si>
    <t>Ìñ³·ñÇ ³Ýí³ÝáõÙÁ</t>
  </si>
  <si>
    <t>NN</t>
  </si>
  <si>
    <t>ÀÝ¹³Ù»ÝÁ /Ñ³½. ¹ñ./</t>
  </si>
  <si>
    <t>Ñ³½. ¹ñ.</t>
  </si>
  <si>
    <t>²ßË³ï³ÝùÝ»ñÇ ³Ýí³ÝáõÙÁ</t>
  </si>
  <si>
    <t>տն</t>
  </si>
  <si>
    <t>հատ</t>
  </si>
  <si>
    <t>մ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</si>
  <si>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</si>
  <si>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r>
      <t>մ</t>
    </r>
    <r>
      <rPr>
        <vertAlign val="superscript"/>
        <sz val="8"/>
        <rFont val="Arial Armenian"/>
        <family val="2"/>
      </rPr>
      <t>3</t>
    </r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</si>
  <si>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</si>
  <si>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</si>
  <si>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t>ä³ÛÙ³Ý³·Çñ</t>
  </si>
  <si>
    <t>²Øöàö Ü²Ê²Ð²ÞÆì</t>
  </si>
  <si>
    <t>ÀÝ¹³Ù»ÝÁ ³Ù÷á÷ Ý³Ë³Ñ³ßíáí-</t>
  </si>
  <si>
    <t>²Ýí³ÝáõÙÁ</t>
  </si>
  <si>
    <t>ÞÇÝ³ñ³ñ³Ï³Ý ³ßË³ï³ÝùÝ»ñ (Ñ³½³ñ ¹ñ³Ù)</t>
  </si>
  <si>
    <t>ê³ñù³íáñáõÙ-Ý»ñ             (Ñ³½³ñ ¹ñ³Ù)</t>
  </si>
  <si>
    <t>²ÛÉ Í³Ëë»ñ         (Ñ³½³ñ ¹ñ³Ù)</t>
  </si>
  <si>
    <t>ÀÝ¹³Ù»ÝÁ (Ñ³½³ñ ¹ñ³Ù)</t>
  </si>
  <si>
    <t>ÀÝ¹³Ù»ÝÁ</t>
  </si>
  <si>
    <t xml:space="preserve">Շին աղբի տեղափոխման աշխատանքներ </t>
  </si>
  <si>
    <t xml:space="preserve"> Ä³Ù³Ý³Ï³íáñ ß»Ýù»ñ »õ Ï³éáõÛóÝ»ñ </t>
  </si>
  <si>
    <t xml:space="preserve">ÒÙ»é³ÛÇÝ Ã³ÝÏ³óáõÙÝ»ñ </t>
  </si>
  <si>
    <t xml:space="preserve">î»ËÝÇÏ³Ï³Ý ÑëÏáÕáõÃÛáõÝ </t>
  </si>
  <si>
    <t>Ð»ÕÇÝ³Ï³ÛÇÝ ÑëÏáÕáõÃÛáõÝ</t>
  </si>
  <si>
    <t xml:space="preserve">âÝ³Ë³ï»ëí³Í Í³Ëë»ñ </t>
  </si>
  <si>
    <t xml:space="preserve">²²Ð </t>
  </si>
  <si>
    <t>ՄԱՅԹԵՐ</t>
  </si>
  <si>
    <t xml:space="preserve">Ճանապարհային Ù³ëÇ կառուցում </t>
  </si>
  <si>
    <r>
      <t>Ù</t>
    </r>
    <r>
      <rPr>
        <vertAlign val="superscript"/>
        <sz val="8"/>
        <rFont val="Arial Armenian"/>
        <family val="2"/>
        <charset val="204"/>
      </rPr>
      <t>3</t>
    </r>
  </si>
  <si>
    <t xml:space="preserve">Խճի շերտի պատրաստում ïá·áñí³Í µÇïáõÙáí 4սմ հաստությամբ                              µÇïáõÙ-4.12տ -1000 քմ </t>
  </si>
  <si>
    <t xml:space="preserve">Êոշորահատիիկ ասֆալտաբետոնե ծածկույթի պատրաստում 7սմ հաստությամբ ԳՕՍՏ 9128-2013 </t>
  </si>
  <si>
    <t xml:space="preserve">Øանրահատիկ ասֆալտաբետոնե ծածկույթի պատրաստում 4սմ հաստությամբ ԳՕՍՏ 9128-2013 </t>
  </si>
  <si>
    <t>Խճային հիմքÇ å³ïñ³ëïáõÙ   15սմ Ñ³ëï.</t>
  </si>
  <si>
    <t xml:space="preserve">Դեֆորմացիոն կարերի Çñ³Ï³Ý³óáõÙ հերմետիկացում մաստիկային լուծույթով, ռետինե միջադրով </t>
  </si>
  <si>
    <t xml:space="preserve">Բուսահողի մշակում էքսկավատորով բարձելով ա/ինքնաթափ մեքենաների վրա </t>
  </si>
  <si>
    <t>Բուսահողի փռում ձեռքով հ-15սմ հաստությամբ</t>
  </si>
  <si>
    <t>Սիզամարգերի տեղադրում սերմի ցանումով</t>
  </si>
  <si>
    <t>10սմ հաստ. ցեմնտավազե չոր խառնուրդի պատրաստում բետոնե սալիկների տակ</t>
  </si>
  <si>
    <t>Բետոնե գեղարվեստական 6ëÙ Ñ³ëï.սալիկներից հատակի պատրաստում</t>
  </si>
  <si>
    <t>գմ</t>
  </si>
  <si>
    <t xml:space="preserve">150x300մմ  բազալտե եզրաքարերի տեղադրում բետոնե հիմքի վրա </t>
  </si>
  <si>
    <t xml:space="preserve">80x200մմ  բետոնե Ã³Õí³Í եզրաù³ñÇ տեղադրում բետոնե հիմքի վրա </t>
  </si>
  <si>
    <t xml:space="preserve"> Նախ.N1</t>
  </si>
  <si>
    <t>Ö³Ý³å³ñÑ³ÛÇÝ Ù³ë</t>
  </si>
  <si>
    <r>
      <t>Ù</t>
    </r>
    <r>
      <rPr>
        <vertAlign val="superscript"/>
        <sz val="8"/>
        <rFont val="Arial Armenian"/>
        <family val="2"/>
        <charset val="204"/>
      </rPr>
      <t>2</t>
    </r>
  </si>
  <si>
    <r>
      <t>Հարթեցնող կոպճավազային շերտ 10սմ           /24453,5Ù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  <charset val="204"/>
      </rPr>
      <t xml:space="preserve">/ </t>
    </r>
  </si>
  <si>
    <t>Ա/բետոնե պատվածք  41սմ</t>
  </si>
  <si>
    <r>
      <t>Հարթեցնող կոպճավազային շերտ 12սմ           /23003,6Ù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  <charset val="204"/>
      </rPr>
      <t xml:space="preserve">/ </t>
    </r>
  </si>
  <si>
    <t xml:space="preserve">Խճային հիմքի պատրաստում C18սմ </t>
  </si>
  <si>
    <t xml:space="preserve">Խճային հիմքÇ å³ïñ³ëïáõÙ C12սմ </t>
  </si>
  <si>
    <t>4-րդ կարգի գրունտի մշակում էքսկավատրով, բարձելով ա/ինքնաթափերի վրա</t>
  </si>
  <si>
    <t>Հիմքի հարթեցում և խտացում ձեռքի վիբրոհարթակով</t>
  </si>
  <si>
    <t>Ամրան Ac1Փ6 արժեքը</t>
  </si>
  <si>
    <t xml:space="preserve">Բուսահողի տեղափոխում 1 կմ հեռավորությունից պահուստից /357.9x1,2/տն </t>
  </si>
  <si>
    <t xml:space="preserve">²í»Éáñ¹ ·ñáõÝïÇ տեղափոխում 10կմ հեռ.լցակույտ  </t>
  </si>
  <si>
    <r>
      <t>ØÇ³ÓáõÛÉ µետոն» ë³ÉÇ å³ïñ³ëïáõÙ B30 F200 դասի բետոնից 26սմ հաստ.                                                                          /23003,6Ù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  <charset val="204"/>
      </rPr>
      <t>/</t>
    </r>
  </si>
  <si>
    <t xml:space="preserve">Ե/բետոնե վաքի պատրաստում                                                        B20 F150 դասի բետոնից </t>
  </si>
  <si>
    <t xml:space="preserve">Ամրան Փ25 L=500մմ քայլը 25սմ տեղադրում </t>
  </si>
  <si>
    <t xml:space="preserve">Ամրան Փ20 L=800մմ քայլը 80սմ տեղադրում </t>
  </si>
  <si>
    <t>Ջրահեռացման ե/բետոնե առու 483գմ</t>
  </si>
  <si>
    <t>Ավազե հարթեցնող շերտի պատրաստում 10սմ հաստ.</t>
  </si>
  <si>
    <t xml:space="preserve">Գյումրի քաղաքի ավտոմաքսատան կառուցման արտաքին բարեկարգում </t>
  </si>
  <si>
    <t>Բետոնե պատվածք 68սմ</t>
  </si>
  <si>
    <t>Ճանապարհային նշագծում</t>
  </si>
  <si>
    <t>Նշագծում 1.1-15սմ լայնությամբ</t>
  </si>
  <si>
    <t>կմ</t>
  </si>
  <si>
    <t>Նշագծում 1.2-15սմ լայնությամբ</t>
  </si>
  <si>
    <t>Նշագծում 1.4-15սմ լայնությամբ</t>
  </si>
  <si>
    <t>Նշագծում 1.5-15սմ լայնությամբ</t>
  </si>
  <si>
    <t>Նշագծում 1.6-15սմ լայնությամբ</t>
  </si>
  <si>
    <t>Նշագծում 1.7-15սմ լայնությամբ</t>
  </si>
  <si>
    <t>Նշագծում 1.11-15սմ լայնությամբ</t>
  </si>
  <si>
    <t>Նշագծում 1.13</t>
  </si>
  <si>
    <t>Փոսորակի փորում 3-րդ կարգի բնահողում</t>
  </si>
  <si>
    <t>Նշանների տեղադրում, այդ թվում</t>
  </si>
  <si>
    <t>Առավելության</t>
  </si>
  <si>
    <t>Հատուկ թելադրանքի</t>
  </si>
  <si>
    <t>Նախազգուշացնող</t>
  </si>
  <si>
    <t>Նշագծում 1.14</t>
  </si>
  <si>
    <t>Նշագծում 1.16.1</t>
  </si>
  <si>
    <t>Նշագծում 1.16.2</t>
  </si>
  <si>
    <t>Նշագծում 1.16.3</t>
  </si>
  <si>
    <t>Ճանապարհային նշաններ</t>
  </si>
  <si>
    <t>Բետոնե հիմքերի պատրաստում պատրաստում B20F150 դասի բետոնից</t>
  </si>
  <si>
    <t>Փ57x4մմ,L=4,2մ մետաղական /ցինկապատ/ խողովակներից կանգնակների տեղադրում /47հատ/</t>
  </si>
  <si>
    <t>Տեղեկատվության</t>
  </si>
  <si>
    <t>Լրացուցիչ ինֆորմացիա</t>
  </si>
  <si>
    <t>Արգելող</t>
  </si>
  <si>
    <t>Տեղեկատվական նշան</t>
  </si>
  <si>
    <t>Մետաղական ֆերմա</t>
  </si>
  <si>
    <t xml:space="preserve">Ավելորդ բնահողի բարձում ա/ինքնաթափ մեքենաների վրա և  տեղափոխում 10կմ  </t>
  </si>
  <si>
    <t xml:space="preserve">Միաձույլ ե/բ կետային  հիմքերի պատրաստում B25F150 դասի բետոնից </t>
  </si>
  <si>
    <t>Փ18A500C ամրանի արժեքը</t>
  </si>
  <si>
    <t>140x8մմ, 100x8մմ մետաղական  խողովակներից ֆերմաների պատրաստում և տեղադրում</t>
  </si>
  <si>
    <t>140x8մմ մետաղական խողովակի արժեքը</t>
  </si>
  <si>
    <t>100x8մմ մետաղական խողովակի արժեքը</t>
  </si>
  <si>
    <t>Ներդիր էլեմենտների տեղադրում  մետաղական թիթեղից</t>
  </si>
  <si>
    <t>Մետաղական  մասեր ամրացման համար</t>
  </si>
  <si>
    <t>Փ36 խարսխաձողի արժեքը</t>
  </si>
  <si>
    <t>Փ12Ac1  խարսխաձողի արժեքը</t>
  </si>
  <si>
    <t xml:space="preserve"> 80x4մմ անկյունակի արժեքը</t>
  </si>
  <si>
    <t>"Բ" տիպի մանրահատիկ ասֆալտբետոնի իրականացում 5սմ</t>
  </si>
  <si>
    <t>ã/Ù</t>
  </si>
  <si>
    <t>Í³í³ÉÁ</t>
  </si>
  <si>
    <t>ØÇ³íáñÇ ³ñÅ»ùÁ</t>
  </si>
  <si>
    <t>ÀÝ¹³Ù»ÝÁ      /հազ դրամ/</t>
  </si>
  <si>
    <t xml:space="preserve">Վերադիիր ծախսեր </t>
  </si>
  <si>
    <t>Ժամանակավոր շինություն</t>
  </si>
  <si>
    <t>Փոքր ծավալ</t>
  </si>
  <si>
    <t>Ձմեռային ծախսեր</t>
  </si>
  <si>
    <t>Շին աղբի տեղափոխում</t>
  </si>
  <si>
    <t>Ընդամենը /հազ.դրամ/</t>
  </si>
  <si>
    <t xml:space="preserve">Շահույթ </t>
  </si>
  <si>
    <t>ԱԱՀ</t>
  </si>
  <si>
    <t xml:space="preserve">     Наименование работ</t>
  </si>
  <si>
    <t xml:space="preserve"> ед/ изм                                         </t>
  </si>
  <si>
    <t xml:space="preserve">       обьем</t>
  </si>
  <si>
    <t xml:space="preserve">                      Стоимость единицы                        </t>
  </si>
  <si>
    <t xml:space="preserve">  Общая стоимость                                                                                                                                                                                                                                                                                                                                                                                                                                                /тыс.драм/</t>
  </si>
  <si>
    <t>м2</t>
  </si>
  <si>
    <t>Земляные работы</t>
  </si>
  <si>
    <t>Устройство покрытия толщ.5см из мелкозернистой асфальтобетонной смеси типа Б</t>
  </si>
  <si>
    <r>
      <t>մ</t>
    </r>
    <r>
      <rPr>
        <vertAlign val="superscript"/>
        <sz val="8"/>
        <rFont val="Arial LatArm"/>
        <family val="2"/>
      </rPr>
      <t>2</t>
    </r>
  </si>
  <si>
    <t>Հողային աշխատանքներ</t>
  </si>
  <si>
    <t>Ճանապարհային պատվածք</t>
  </si>
  <si>
    <t>Չարենցի փողոց</t>
  </si>
  <si>
    <t>Дорожная покрытия</t>
  </si>
  <si>
    <t>Ул.Чаренца</t>
  </si>
  <si>
    <t>Итого /тыс.драм/</t>
  </si>
  <si>
    <t>Прыбиль</t>
  </si>
  <si>
    <t>НДС</t>
  </si>
  <si>
    <t>Մարքսի փողոց</t>
  </si>
  <si>
    <t>Աբովյան փողոց</t>
  </si>
  <si>
    <t>Թումանյան փողոց 1-ին հատված</t>
  </si>
  <si>
    <t>Թումանյան փողոց 2-րդ հատված</t>
  </si>
  <si>
    <t>Փափազյան փողոց</t>
  </si>
  <si>
    <t>Կամոյի փողոց</t>
  </si>
  <si>
    <t>Խանջյան փողոց</t>
  </si>
  <si>
    <t>Երթևեկելի մասի գոյություն ունեցող խճավազային հիմանտակի համահարթեցում մեխանիզմով</t>
  </si>
  <si>
    <t>Ул.Маркса</t>
  </si>
  <si>
    <t>Плаанировка сущетвующей  щебеночно-пвсчанной основании проежой части механизиованным способом</t>
  </si>
  <si>
    <t>Ул.Абовяна</t>
  </si>
  <si>
    <t>Ул.Туманяна 1-ый раздел</t>
  </si>
  <si>
    <t>Ул.Туманяна 2-ой раздел</t>
  </si>
  <si>
    <t>Ул.Папазяна</t>
  </si>
  <si>
    <t>Ул.Камо</t>
  </si>
  <si>
    <t>Ул.Ханджяна</t>
  </si>
  <si>
    <t>Բարեկամություն փողոց</t>
  </si>
  <si>
    <t>Ул.Барекамутяна</t>
  </si>
  <si>
    <t>Ազատավան համայնքի փողոցների հիմնանորոգում/ասֆալտապատման աշխատանքներ/</t>
  </si>
  <si>
    <t>Խ×Ç ß»ñïÇ պատրաստում 12սմ հաստությամբ</t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</si>
  <si>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/654մ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</si>
  <si>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/904մ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</si>
  <si>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/809մ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</si>
  <si>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/799մ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</si>
  <si>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/304մ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</si>
  <si>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/1789մ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</si>
  <si>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/975մ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</si>
  <si>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/545մ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</si>
  <si>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Բիտումի լցաբաշխում 1000մ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/4,12տն  /106մ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</si>
  <si>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.Устройство оснований толщ.12см из базальтового щебния</t>
  </si>
  <si>
    <t>тн</t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</si>
  <si>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/654м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</si>
  <si>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/1789м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</si>
  <si>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/809м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</si>
  <si>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/799м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</si>
  <si>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/304м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</si>
  <si>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/904м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</si>
  <si>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/975м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</si>
  <si>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/545м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</si>
  <si>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r>
      <t>Разлив битума 1000м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/4,12тн /106м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</si>
  <si>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№</t>
  </si>
  <si>
    <t>Капитальный ремонт улиц общины Азатаван /Дорожная покрытия из а/бетона/</t>
  </si>
  <si>
    <t>ԿՇԻՌ %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</si>
</sst>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_-* #,##0.00_р_._-;\-* #,##0.00_р_._-;_-* &quot;-&quot;??_р_._-;_-@_-"/>
    <numFmt numFmtId="166" formatCode="0.000"/>
    <numFmt numFmtId="167" formatCode="#,##0.0"/>
    <numFmt numFmtId="168" formatCode="0.0000"/>
    <numFmt numFmtId="169" formatCode="#,##0.000"/>
    <numFmt numFmtId="170" formatCode="0.0"/>
    <numFmt numFmtId="171" formatCode="0.00000"/>
    <numFmt numFmtId="172" formatCode="_(* #,##0.0_);_(* \(#,##0.0\);_(* &quot;-&quot;??_);_(@_)"/>
  </numFmts>
  <fonts count="57">
    <font>
      <sz val="10"/>
      <name val="Arial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 Armenian"/>
      <family val="2"/>
      <charset val="204"/>
    </font>
    <font>
      <sz val="10"/>
      <name val="Arial Armenian"/>
      <family val="2"/>
      <charset val="204"/>
    </font>
    <font>
      <b/>
      <sz val="11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0"/>
      <color indexed="8"/>
      <name val="Arial Armenian"/>
      <family val="2"/>
      <charset val="204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family val="2"/>
    </font>
    <font>
      <b/>
      <sz val="10"/>
      <color indexed="8"/>
      <name val="Arial Armenian"/>
      <family val="2"/>
    </font>
    <font>
      <b/>
      <sz val="11"/>
      <name val="Arial Armenian"/>
      <family val="2"/>
    </font>
    <font>
      <b/>
      <sz val="10"/>
      <color indexed="8"/>
      <name val="Arial Armenian"/>
      <family val="2"/>
      <charset val="204"/>
    </font>
    <font>
      <b/>
      <sz val="9"/>
      <color indexed="8"/>
      <name val="Arial Armenian"/>
      <family val="2"/>
      <charset val="204"/>
    </font>
    <font>
      <sz val="8"/>
      <color indexed="8"/>
      <name val="Arial Armenian"/>
      <family val="2"/>
      <charset val="204"/>
    </font>
    <font>
      <sz val="12"/>
      <color indexed="8"/>
      <name val="Arial Armenian"/>
      <family val="2"/>
      <charset val="204"/>
    </font>
    <font>
      <b/>
      <sz val="8"/>
      <color indexed="8"/>
      <name val="Arial Armenian"/>
      <family val="2"/>
      <charset val="204"/>
    </font>
    <font>
      <i/>
      <sz val="8"/>
      <color indexed="8"/>
      <name val="Arial Armenian"/>
      <family val="2"/>
      <charset val="204"/>
    </font>
    <font>
      <b/>
      <i/>
      <sz val="8"/>
      <color indexed="8"/>
      <name val="Arial Armenian"/>
      <family val="2"/>
      <charset val="204"/>
    </font>
    <font>
      <b/>
      <sz val="8"/>
      <name val="Arial Armenian"/>
      <family val="2"/>
      <charset val="204"/>
    </font>
    <font>
      <sz val="11"/>
      <color theme="1"/>
      <name val="Calibri"/>
      <family val="2"/>
      <charset val="1"/>
      <scheme val="minor"/>
    </font>
    <font>
      <sz val="16"/>
      <name val="Arial Armenian"/>
      <family val="2"/>
    </font>
    <font>
      <sz val="9"/>
      <name val="Arial Armenian"/>
      <family val="2"/>
    </font>
    <font>
      <b/>
      <sz val="12"/>
      <name val="Arial Armenian"/>
      <family val="2"/>
      <charset val="204"/>
    </font>
    <font>
      <sz val="12"/>
      <name val="Arial Armenian"/>
      <family val="2"/>
      <charset val="204"/>
    </font>
    <font>
      <sz val="1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Arial LatArm"/>
      <family val="2"/>
    </font>
    <font>
      <b/>
      <sz val="10"/>
      <color theme="1"/>
      <name val="Arial LatArm"/>
      <family val="2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5">
    <xf numFmtId="0" fontId="0" fillId="0" borderId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11" borderId="1" applyNumberFormat="0" applyAlignment="0" applyProtection="0"/>
    <xf numFmtId="0" fontId="19" fillId="23" borderId="2" applyNumberForma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1" applyNumberFormat="0" applyAlignment="0" applyProtection="0"/>
    <xf numFmtId="0" fontId="26" fillId="0" borderId="6" applyNumberFormat="0" applyFill="0" applyAlignment="0" applyProtection="0"/>
    <xf numFmtId="0" fontId="27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8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7" borderId="7" applyNumberFormat="0" applyFont="0" applyAlignment="0" applyProtection="0"/>
    <xf numFmtId="0" fontId="30" fillId="11" borderId="8" applyNumberFormat="0" applyAlignment="0" applyProtection="0"/>
    <xf numFmtId="9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25" fillId="4" borderId="1" applyNumberFormat="0" applyAlignment="0" applyProtection="0"/>
    <xf numFmtId="0" fontId="30" fillId="11" borderId="8" applyNumberFormat="0" applyAlignment="0" applyProtection="0"/>
    <xf numFmtId="0" fontId="18" fillId="11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19" fillId="23" borderId="2" applyNumberFormat="0" applyAlignment="0" applyProtection="0"/>
    <xf numFmtId="0" fontId="31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7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34" fillId="7" borderId="7" applyNumberFormat="0" applyFont="0" applyAlignment="0" applyProtection="0"/>
    <xf numFmtId="0" fontId="26" fillId="0" borderId="6" applyNumberFormat="0" applyFill="0" applyAlignment="0" applyProtection="0"/>
    <xf numFmtId="0" fontId="35" fillId="0" borderId="0"/>
    <xf numFmtId="0" fontId="33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21" fillId="6" borderId="0" applyNumberFormat="0" applyBorder="0" applyAlignment="0" applyProtection="0"/>
    <xf numFmtId="0" fontId="46" fillId="0" borderId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56" fillId="0" borderId="0"/>
    <xf numFmtId="0" fontId="6" fillId="0" borderId="0"/>
  </cellStyleXfs>
  <cellXfs count="200">
    <xf numFmtId="0" fontId="0" fillId="0" borderId="0" xfId="0"/>
    <xf numFmtId="0" fontId="2" fillId="0" borderId="0" xfId="0" applyFont="1"/>
    <xf numFmtId="0" fontId="4" fillId="0" borderId="0" xfId="0" applyNumberFormat="1" applyFont="1" applyFill="1" applyBorder="1" applyAlignment="1" applyProtection="1"/>
    <xf numFmtId="0" fontId="5" fillId="0" borderId="0" xfId="0" applyFont="1"/>
    <xf numFmtId="0" fontId="9" fillId="0" borderId="0" xfId="0" applyFont="1"/>
    <xf numFmtId="170" fontId="8" fillId="0" borderId="0" xfId="0" applyNumberFormat="1" applyFont="1"/>
    <xf numFmtId="2" fontId="8" fillId="0" borderId="0" xfId="0" applyNumberFormat="1" applyFont="1"/>
    <xf numFmtId="0" fontId="2" fillId="24" borderId="0" xfId="0" applyFont="1" applyFill="1"/>
    <xf numFmtId="0" fontId="2" fillId="0" borderId="0" xfId="0" applyFont="1" applyFill="1"/>
    <xf numFmtId="0" fontId="8" fillId="0" borderId="10" xfId="0" applyFont="1" applyBorder="1" applyAlignment="1">
      <alignment vertical="center" wrapText="1"/>
    </xf>
    <xf numFmtId="0" fontId="36" fillId="0" borderId="0" xfId="0" applyNumberFormat="1" applyFont="1" applyFill="1" applyBorder="1" applyAlignment="1" applyProtection="1"/>
    <xf numFmtId="0" fontId="12" fillId="0" borderId="0" xfId="116" applyNumberFormat="1" applyFont="1" applyFill="1" applyBorder="1" applyAlignment="1" applyProtection="1">
      <alignment horizontal="center"/>
    </xf>
    <xf numFmtId="0" fontId="12" fillId="0" borderId="0" xfId="116" applyNumberFormat="1" applyFont="1" applyFill="1" applyBorder="1" applyAlignment="1" applyProtection="1"/>
    <xf numFmtId="0" fontId="12" fillId="0" borderId="0" xfId="116" applyNumberFormat="1" applyFont="1" applyFill="1" applyBorder="1" applyAlignment="1" applyProtection="1">
      <alignment horizontal="right" wrapText="1"/>
    </xf>
    <xf numFmtId="0" fontId="40" fillId="0" borderId="0" xfId="116" applyNumberFormat="1" applyFont="1" applyFill="1" applyBorder="1" applyAlignment="1" applyProtection="1">
      <alignment horizontal="left"/>
    </xf>
    <xf numFmtId="0" fontId="12" fillId="0" borderId="10" xfId="116" applyNumberFormat="1" applyFont="1" applyFill="1" applyBorder="1" applyAlignment="1" applyProtection="1">
      <alignment horizontal="center" vertical="center"/>
    </xf>
    <xf numFmtId="0" fontId="41" fillId="0" borderId="10" xfId="116" applyNumberFormat="1" applyFont="1" applyFill="1" applyBorder="1" applyAlignment="1" applyProtection="1">
      <alignment horizontal="center" vertical="center"/>
    </xf>
    <xf numFmtId="0" fontId="40" fillId="0" borderId="10" xfId="116" applyNumberFormat="1" applyFont="1" applyFill="1" applyBorder="1" applyAlignment="1" applyProtection="1">
      <alignment vertical="center" wrapText="1"/>
    </xf>
    <xf numFmtId="169" fontId="40" fillId="0" borderId="10" xfId="116" applyNumberFormat="1" applyFont="1" applyFill="1" applyBorder="1" applyAlignment="1" applyProtection="1">
      <alignment vertical="center" wrapText="1"/>
    </xf>
    <xf numFmtId="49" fontId="40" fillId="0" borderId="10" xfId="116" applyNumberFormat="1" applyFont="1" applyFill="1" applyBorder="1" applyAlignment="1" applyProtection="1">
      <alignment horizontal="center"/>
      <protection locked="0"/>
    </xf>
    <xf numFmtId="0" fontId="40" fillId="0" borderId="10" xfId="116" applyNumberFormat="1" applyFont="1" applyFill="1" applyBorder="1" applyAlignment="1" applyProtection="1">
      <alignment horizontal="center" wrapText="1"/>
      <protection locked="0"/>
    </xf>
    <xf numFmtId="3" fontId="40" fillId="0" borderId="10" xfId="116" applyNumberFormat="1" applyFont="1" applyFill="1" applyBorder="1" applyAlignment="1" applyProtection="1">
      <alignment horizontal="center"/>
      <protection locked="0"/>
    </xf>
    <xf numFmtId="49" fontId="40" fillId="0" borderId="10" xfId="116" applyNumberFormat="1" applyFont="1" applyFill="1" applyBorder="1" applyAlignment="1" applyProtection="1">
      <alignment horizontal="left"/>
      <protection locked="0"/>
    </xf>
    <xf numFmtId="0" fontId="12" fillId="0" borderId="10" xfId="116" applyNumberFormat="1" applyFont="1" applyFill="1" applyBorder="1" applyAlignment="1" applyProtection="1">
      <alignment horizontal="left" wrapText="1"/>
      <protection locked="0"/>
    </xf>
    <xf numFmtId="4" fontId="40" fillId="0" borderId="10" xfId="116" applyNumberFormat="1" applyFont="1" applyFill="1" applyBorder="1" applyAlignment="1" applyProtection="1">
      <alignment horizontal="center"/>
      <protection locked="0"/>
    </xf>
    <xf numFmtId="3" fontId="40" fillId="0" borderId="10" xfId="116" applyNumberFormat="1" applyFont="1" applyFill="1" applyBorder="1" applyAlignment="1" applyProtection="1">
      <alignment horizontal="right"/>
      <protection locked="0"/>
    </xf>
    <xf numFmtId="16" fontId="42" fillId="0" borderId="10" xfId="63" applyNumberFormat="1" applyFont="1" applyFill="1" applyBorder="1" applyAlignment="1" applyProtection="1">
      <alignment horizontal="left"/>
      <protection locked="0"/>
    </xf>
    <xf numFmtId="0" fontId="42" fillId="0" borderId="10" xfId="63" applyNumberFormat="1" applyFont="1" applyFill="1" applyBorder="1" applyAlignment="1" applyProtection="1">
      <alignment horizontal="left" wrapText="1"/>
      <protection locked="0"/>
    </xf>
    <xf numFmtId="4" fontId="42" fillId="0" borderId="10" xfId="63" applyNumberFormat="1" applyFont="1" applyFill="1" applyBorder="1" applyAlignment="1" applyProtection="1">
      <alignment horizontal="center"/>
      <protection locked="0"/>
    </xf>
    <xf numFmtId="0" fontId="38" fillId="0" borderId="0" xfId="63" applyNumberFormat="1" applyFont="1" applyFill="1" applyBorder="1" applyAlignment="1" applyProtection="1"/>
    <xf numFmtId="0" fontId="38" fillId="0" borderId="0" xfId="63" applyNumberFormat="1" applyFont="1" applyFill="1" applyBorder="1" applyAlignment="1" applyProtection="1">
      <alignment horizontal="right" wrapText="1"/>
    </xf>
    <xf numFmtId="0" fontId="12" fillId="0" borderId="0" xfId="63" applyNumberFormat="1" applyFont="1" applyFill="1" applyBorder="1" applyAlignment="1" applyProtection="1"/>
    <xf numFmtId="10" fontId="40" fillId="0" borderId="10" xfId="63" applyNumberFormat="1" applyFont="1" applyFill="1" applyBorder="1" applyAlignment="1" applyProtection="1">
      <alignment horizontal="left"/>
      <protection locked="0"/>
    </xf>
    <xf numFmtId="0" fontId="40" fillId="0" borderId="10" xfId="63" applyNumberFormat="1" applyFont="1" applyFill="1" applyBorder="1" applyAlignment="1" applyProtection="1">
      <alignment horizontal="left" wrapText="1"/>
      <protection locked="0"/>
    </xf>
    <xf numFmtId="4" fontId="43" fillId="0" borderId="10" xfId="63" applyNumberFormat="1" applyFont="1" applyFill="1" applyBorder="1" applyAlignment="1" applyProtection="1">
      <alignment horizontal="center"/>
      <protection locked="0"/>
    </xf>
    <xf numFmtId="16" fontId="42" fillId="0" borderId="10" xfId="62" applyNumberFormat="1" applyFont="1" applyFill="1" applyBorder="1" applyAlignment="1" applyProtection="1">
      <alignment horizontal="left"/>
      <protection locked="0"/>
    </xf>
    <xf numFmtId="0" fontId="42" fillId="0" borderId="10" xfId="62" applyNumberFormat="1" applyFont="1" applyFill="1" applyBorder="1" applyAlignment="1" applyProtection="1">
      <alignment horizontal="left" wrapText="1"/>
      <protection locked="0"/>
    </xf>
    <xf numFmtId="4" fontId="44" fillId="0" borderId="10" xfId="62" applyNumberFormat="1" applyFont="1" applyFill="1" applyBorder="1" applyAlignment="1" applyProtection="1">
      <alignment horizontal="center"/>
      <protection locked="0"/>
    </xf>
    <xf numFmtId="0" fontId="38" fillId="0" borderId="0" xfId="62" applyNumberFormat="1" applyFont="1" applyFill="1" applyBorder="1" applyAlignment="1" applyProtection="1"/>
    <xf numFmtId="0" fontId="38" fillId="0" borderId="0" xfId="62" applyNumberFormat="1" applyFont="1" applyFill="1" applyBorder="1" applyAlignment="1" applyProtection="1">
      <alignment horizontal="right" wrapText="1"/>
    </xf>
    <xf numFmtId="0" fontId="12" fillId="0" borderId="0" xfId="62" applyNumberFormat="1" applyFont="1" applyFill="1" applyBorder="1" applyAlignment="1" applyProtection="1"/>
    <xf numFmtId="4" fontId="40" fillId="0" borderId="10" xfId="63" applyNumberFormat="1" applyFont="1" applyFill="1" applyBorder="1" applyAlignment="1" applyProtection="1">
      <alignment horizontal="center"/>
      <protection locked="0"/>
    </xf>
    <xf numFmtId="169" fontId="12" fillId="0" borderId="0" xfId="63" applyNumberFormat="1" applyFont="1" applyFill="1" applyBorder="1" applyAlignment="1" applyProtection="1"/>
    <xf numFmtId="4" fontId="44" fillId="0" borderId="10" xfId="63" applyNumberFormat="1" applyFont="1" applyFill="1" applyBorder="1" applyAlignment="1" applyProtection="1">
      <alignment horizontal="center"/>
      <protection locked="0"/>
    </xf>
    <xf numFmtId="2" fontId="38" fillId="0" borderId="0" xfId="63" applyNumberFormat="1" applyFont="1" applyFill="1" applyBorder="1" applyAlignment="1" applyProtection="1"/>
    <xf numFmtId="0" fontId="38" fillId="0" borderId="0" xfId="63" applyNumberFormat="1" applyFont="1" applyFill="1" applyBorder="1" applyAlignment="1" applyProtection="1">
      <alignment horizontal="right" vertical="center" wrapText="1"/>
    </xf>
    <xf numFmtId="172" fontId="38" fillId="0" borderId="0" xfId="49" applyNumberFormat="1" applyFont="1" applyFill="1" applyBorder="1" applyAlignment="1" applyProtection="1">
      <alignment horizontal="right" vertical="center" wrapText="1"/>
    </xf>
    <xf numFmtId="2" fontId="12" fillId="0" borderId="0" xfId="63" applyNumberFormat="1" applyFont="1" applyFill="1" applyBorder="1" applyAlignment="1" applyProtection="1"/>
    <xf numFmtId="167" fontId="38" fillId="0" borderId="0" xfId="63" applyNumberFormat="1" applyFont="1" applyFill="1" applyBorder="1" applyAlignment="1" applyProtection="1">
      <alignment horizontal="right" vertical="center" wrapText="1"/>
    </xf>
    <xf numFmtId="0" fontId="42" fillId="0" borderId="10" xfId="63" applyNumberFormat="1" applyFont="1" applyFill="1" applyBorder="1" applyAlignment="1" applyProtection="1">
      <alignment horizontal="left"/>
      <protection locked="0"/>
    </xf>
    <xf numFmtId="9" fontId="12" fillId="0" borderId="10" xfId="63" applyNumberFormat="1" applyFont="1" applyFill="1" applyBorder="1" applyAlignment="1" applyProtection="1">
      <alignment horizontal="left"/>
    </xf>
    <xf numFmtId="0" fontId="40" fillId="0" borderId="10" xfId="63" applyNumberFormat="1" applyFont="1" applyFill="1" applyBorder="1" applyAlignment="1" applyProtection="1"/>
    <xf numFmtId="169" fontId="40" fillId="0" borderId="10" xfId="63" applyNumberFormat="1" applyFont="1" applyFill="1" applyBorder="1" applyAlignment="1" applyProtection="1"/>
    <xf numFmtId="166" fontId="40" fillId="0" borderId="10" xfId="63" applyNumberFormat="1" applyFont="1" applyFill="1" applyBorder="1" applyAlignment="1" applyProtection="1"/>
    <xf numFmtId="4" fontId="12" fillId="0" borderId="0" xfId="63" applyNumberFormat="1" applyFont="1" applyFill="1" applyBorder="1" applyAlignment="1" applyProtection="1"/>
    <xf numFmtId="0" fontId="12" fillId="0" borderId="0" xfId="60" applyNumberFormat="1" applyFont="1" applyFill="1" applyBorder="1" applyAlignment="1" applyProtection="1"/>
    <xf numFmtId="0" fontId="12" fillId="0" borderId="0" xfId="60" applyNumberFormat="1" applyFont="1" applyFill="1" applyBorder="1" applyAlignment="1" applyProtection="1">
      <alignment horizontal="center"/>
    </xf>
    <xf numFmtId="4" fontId="12" fillId="0" borderId="0" xfId="60" applyNumberFormat="1" applyFont="1" applyFill="1" applyBorder="1" applyAlignment="1" applyProtection="1"/>
    <xf numFmtId="0" fontId="12" fillId="0" borderId="0" xfId="60" applyNumberFormat="1" applyFont="1" applyFill="1" applyBorder="1" applyAlignment="1" applyProtection="1">
      <alignment horizontal="right" wrapText="1"/>
    </xf>
    <xf numFmtId="0" fontId="12" fillId="0" borderId="0" xfId="63" applyNumberFormat="1" applyFont="1" applyFill="1" applyBorder="1" applyAlignment="1" applyProtection="1">
      <alignment horizontal="right" wrapText="1"/>
    </xf>
    <xf numFmtId="169" fontId="12" fillId="0" borderId="0" xfId="116" applyNumberFormat="1" applyFont="1" applyFill="1" applyBorder="1" applyAlignment="1" applyProtection="1"/>
    <xf numFmtId="0" fontId="8" fillId="0" borderId="11" xfId="0" applyFont="1" applyBorder="1" applyAlignment="1">
      <alignment horizontal="center" wrapText="1"/>
    </xf>
    <xf numFmtId="0" fontId="8" fillId="24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167" fontId="12" fillId="0" borderId="0" xfId="116" applyNumberFormat="1" applyFont="1" applyFill="1" applyBorder="1" applyAlignment="1" applyProtection="1">
      <alignment horizontal="left"/>
    </xf>
    <xf numFmtId="0" fontId="8" fillId="24" borderId="10" xfId="0" applyFont="1" applyFill="1" applyBorder="1" applyAlignment="1">
      <alignment vertical="center"/>
    </xf>
    <xf numFmtId="0" fontId="45" fillId="24" borderId="13" xfId="0" applyFont="1" applyFill="1" applyBorder="1" applyAlignment="1">
      <alignment vertical="center" wrapText="1"/>
    </xf>
    <xf numFmtId="2" fontId="8" fillId="24" borderId="10" xfId="0" applyNumberFormat="1" applyFont="1" applyFill="1" applyBorder="1" applyAlignment="1">
      <alignment vertical="center"/>
    </xf>
    <xf numFmtId="166" fontId="8" fillId="24" borderId="10" xfId="0" applyNumberFormat="1" applyFont="1" applyFill="1" applyBorder="1" applyAlignment="1">
      <alignment vertical="center"/>
    </xf>
    <xf numFmtId="166" fontId="8" fillId="25" borderId="10" xfId="0" applyNumberFormat="1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/>
    </xf>
    <xf numFmtId="166" fontId="8" fillId="0" borderId="10" xfId="0" applyNumberFormat="1" applyFont="1" applyBorder="1" applyAlignment="1">
      <alignment vertical="center"/>
    </xf>
    <xf numFmtId="0" fontId="8" fillId="24" borderId="14" xfId="0" applyFont="1" applyFill="1" applyBorder="1" applyAlignment="1">
      <alignment vertical="center" wrapText="1"/>
    </xf>
    <xf numFmtId="0" fontId="8" fillId="24" borderId="10" xfId="87" applyFont="1" applyFill="1" applyBorder="1" applyAlignment="1">
      <alignment vertical="center" wrapText="1"/>
    </xf>
    <xf numFmtId="0" fontId="8" fillId="24" borderId="11" xfId="0" applyFont="1" applyFill="1" applyBorder="1" applyAlignment="1">
      <alignment vertical="center"/>
    </xf>
    <xf numFmtId="2" fontId="8" fillId="24" borderId="10" xfId="0" applyNumberFormat="1" applyFont="1" applyFill="1" applyBorder="1" applyAlignment="1">
      <alignment vertical="center" wrapText="1"/>
    </xf>
    <xf numFmtId="0" fontId="8" fillId="0" borderId="10" xfId="0" applyFont="1" applyBorder="1" applyAlignment="1">
      <alignment vertical="center"/>
    </xf>
    <xf numFmtId="0" fontId="45" fillId="24" borderId="10" xfId="0" applyFont="1" applyFill="1" applyBorder="1" applyAlignment="1">
      <alignment vertical="center" wrapText="1"/>
    </xf>
    <xf numFmtId="2" fontId="3" fillId="0" borderId="11" xfId="0" applyNumberFormat="1" applyFont="1" applyBorder="1" applyAlignment="1">
      <alignment vertical="center" wrapText="1"/>
    </xf>
    <xf numFmtId="170" fontId="8" fillId="24" borderId="10" xfId="0" applyNumberFormat="1" applyFont="1" applyFill="1" applyBorder="1" applyAlignment="1">
      <alignment vertical="center"/>
    </xf>
    <xf numFmtId="0" fontId="3" fillId="24" borderId="10" xfId="0" applyFont="1" applyFill="1" applyBorder="1" applyAlignment="1">
      <alignment vertical="center"/>
    </xf>
    <xf numFmtId="0" fontId="3" fillId="24" borderId="13" xfId="0" applyFont="1" applyFill="1" applyBorder="1" applyAlignment="1">
      <alignment vertical="center" wrapText="1"/>
    </xf>
    <xf numFmtId="166" fontId="3" fillId="24" borderId="10" xfId="0" applyNumberFormat="1" applyFont="1" applyFill="1" applyBorder="1" applyAlignment="1">
      <alignment vertical="center"/>
    </xf>
    <xf numFmtId="0" fontId="8" fillId="24" borderId="15" xfId="0" applyFont="1" applyFill="1" applyBorder="1" applyAlignment="1">
      <alignment vertical="center" wrapText="1"/>
    </xf>
    <xf numFmtId="0" fontId="8" fillId="24" borderId="16" xfId="0" applyFont="1" applyFill="1" applyBorder="1" applyAlignment="1">
      <alignment vertical="center"/>
    </xf>
    <xf numFmtId="0" fontId="8" fillId="24" borderId="12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166" fontId="3" fillId="0" borderId="10" xfId="0" applyNumberFormat="1" applyFont="1" applyFill="1" applyBorder="1" applyAlignment="1">
      <alignment vertical="center"/>
    </xf>
    <xf numFmtId="0" fontId="3" fillId="25" borderId="10" xfId="0" applyFont="1" applyFill="1" applyBorder="1" applyAlignment="1">
      <alignment vertical="center" wrapText="1"/>
    </xf>
    <xf numFmtId="168" fontId="3" fillId="0" borderId="10" xfId="0" applyNumberFormat="1" applyFont="1" applyFill="1" applyBorder="1" applyAlignment="1">
      <alignment vertical="center"/>
    </xf>
    <xf numFmtId="166" fontId="3" fillId="25" borderId="10" xfId="0" applyNumberFormat="1" applyFont="1" applyFill="1" applyBorder="1" applyAlignment="1">
      <alignment vertical="center" wrapText="1"/>
    </xf>
    <xf numFmtId="2" fontId="3" fillId="0" borderId="10" xfId="0" applyNumberFormat="1" applyFont="1" applyFill="1" applyBorder="1" applyAlignment="1">
      <alignment vertical="center"/>
    </xf>
    <xf numFmtId="2" fontId="3" fillId="25" borderId="10" xfId="0" applyNumberFormat="1" applyFont="1" applyFill="1" applyBorder="1" applyAlignment="1">
      <alignment vertical="center"/>
    </xf>
    <xf numFmtId="171" fontId="8" fillId="24" borderId="10" xfId="0" applyNumberFormat="1" applyFont="1" applyFill="1" applyBorder="1" applyAlignment="1">
      <alignment vertical="center"/>
    </xf>
    <xf numFmtId="166" fontId="2" fillId="0" borderId="0" xfId="0" applyNumberFormat="1" applyFont="1"/>
    <xf numFmtId="166" fontId="2" fillId="0" borderId="0" xfId="0" applyNumberFormat="1" applyFont="1" applyFill="1"/>
    <xf numFmtId="166" fontId="9" fillId="0" borderId="0" xfId="0" applyNumberFormat="1" applyFont="1"/>
    <xf numFmtId="168" fontId="2" fillId="0" borderId="0" xfId="0" applyNumberFormat="1" applyFont="1"/>
    <xf numFmtId="168" fontId="2" fillId="0" borderId="0" xfId="0" applyNumberFormat="1" applyFont="1" applyFill="1"/>
    <xf numFmtId="0" fontId="2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2" fillId="0" borderId="0" xfId="131" applyFont="1" applyFill="1"/>
    <xf numFmtId="0" fontId="48" fillId="0" borderId="10" xfId="0" applyFont="1" applyBorder="1" applyAlignment="1">
      <alignment horizontal="center"/>
    </xf>
    <xf numFmtId="0" fontId="48" fillId="0" borderId="10" xfId="0" applyFont="1" applyBorder="1" applyAlignment="1">
      <alignment horizontal="center" vertical="center"/>
    </xf>
    <xf numFmtId="0" fontId="2" fillId="25" borderId="0" xfId="0" applyFont="1" applyFill="1"/>
    <xf numFmtId="0" fontId="48" fillId="0" borderId="0" xfId="0" applyFont="1"/>
    <xf numFmtId="0" fontId="49" fillId="0" borderId="10" xfId="0" applyFont="1" applyFill="1" applyBorder="1" applyAlignment="1">
      <alignment vertical="center" wrapText="1"/>
    </xf>
    <xf numFmtId="9" fontId="49" fillId="0" borderId="21" xfId="0" applyNumberFormat="1" applyFont="1" applyFill="1" applyBorder="1" applyAlignment="1">
      <alignment vertical="center" wrapText="1"/>
    </xf>
    <xf numFmtId="0" fontId="49" fillId="0" borderId="21" xfId="0" applyFont="1" applyFill="1" applyBorder="1" applyAlignment="1">
      <alignment vertical="center" wrapText="1"/>
    </xf>
    <xf numFmtId="0" fontId="49" fillId="0" borderId="0" xfId="0" applyFont="1" applyFill="1" applyAlignment="1">
      <alignment vertical="center" wrapText="1"/>
    </xf>
    <xf numFmtId="0" fontId="49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0" fontId="51" fillId="25" borderId="0" xfId="0" applyFont="1" applyFill="1"/>
    <xf numFmtId="166" fontId="49" fillId="0" borderId="10" xfId="0" applyNumberFormat="1" applyFont="1" applyFill="1" applyBorder="1" applyAlignment="1">
      <alignment horizontal="center" vertical="center" wrapText="1"/>
    </xf>
    <xf numFmtId="166" fontId="50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8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8" fillId="0" borderId="10" xfId="0" applyFont="1" applyBorder="1" applyAlignment="1">
      <alignment horizontal="center" vertical="center"/>
    </xf>
    <xf numFmtId="2" fontId="3" fillId="25" borderId="10" xfId="0" applyNumberFormat="1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left" vertical="center"/>
    </xf>
    <xf numFmtId="0" fontId="48" fillId="0" borderId="0" xfId="131" applyFont="1" applyFill="1" applyAlignment="1">
      <alignment horizontal="center"/>
    </xf>
    <xf numFmtId="0" fontId="48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8" fillId="0" borderId="13" xfId="0" applyFont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166" fontId="3" fillId="25" borderId="10" xfId="131" applyNumberFormat="1" applyFont="1" applyFill="1" applyBorder="1" applyAlignment="1">
      <alignment horizontal="center" vertical="center"/>
    </xf>
    <xf numFmtId="0" fontId="55" fillId="25" borderId="13" xfId="0" applyFont="1" applyFill="1" applyBorder="1" applyAlignment="1">
      <alignment horizontal="center" vertical="center" wrapText="1"/>
    </xf>
    <xf numFmtId="0" fontId="55" fillId="25" borderId="17" xfId="0" applyFont="1" applyFill="1" applyBorder="1" applyAlignment="1">
      <alignment horizontal="center" vertical="center" wrapText="1"/>
    </xf>
    <xf numFmtId="0" fontId="55" fillId="25" borderId="18" xfId="0" applyFont="1" applyFill="1" applyBorder="1" applyAlignment="1">
      <alignment horizontal="center" vertical="center" wrapText="1"/>
    </xf>
    <xf numFmtId="0" fontId="55" fillId="25" borderId="10" xfId="0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center" vertical="center"/>
    </xf>
    <xf numFmtId="2" fontId="52" fillId="25" borderId="10" xfId="0" applyNumberFormat="1" applyFont="1" applyFill="1" applyBorder="1" applyAlignment="1">
      <alignment horizontal="center" vertical="center"/>
    </xf>
    <xf numFmtId="0" fontId="3" fillId="25" borderId="13" xfId="0" applyFont="1" applyFill="1" applyBorder="1" applyAlignment="1">
      <alignment horizontal="left" vertical="center"/>
    </xf>
    <xf numFmtId="0" fontId="3" fillId="25" borderId="17" xfId="0" applyFont="1" applyFill="1" applyBorder="1" applyAlignment="1">
      <alignment horizontal="left" vertical="center"/>
    </xf>
    <xf numFmtId="0" fontId="3" fillId="25" borderId="18" xfId="0" applyFont="1" applyFill="1" applyBorder="1" applyAlignment="1">
      <alignment horizontal="left" vertical="center"/>
    </xf>
    <xf numFmtId="2" fontId="3" fillId="25" borderId="10" xfId="0" applyNumberFormat="1" applyFont="1" applyFill="1" applyBorder="1" applyAlignment="1">
      <alignment horizontal="center" vertical="center"/>
    </xf>
    <xf numFmtId="166" fontId="3" fillId="25" borderId="10" xfId="0" applyNumberFormat="1" applyFont="1" applyFill="1" applyBorder="1" applyAlignment="1">
      <alignment horizontal="left" vertical="center"/>
    </xf>
    <xf numFmtId="0" fontId="53" fillId="25" borderId="10" xfId="0" applyFont="1" applyFill="1" applyBorder="1" applyAlignment="1">
      <alignment horizontal="center" vertical="center" wrapText="1"/>
    </xf>
    <xf numFmtId="166" fontId="3" fillId="25" borderId="13" xfId="0" applyNumberFormat="1" applyFont="1" applyFill="1" applyBorder="1" applyAlignment="1">
      <alignment horizontal="left" vertical="center"/>
    </xf>
    <xf numFmtId="0" fontId="52" fillId="25" borderId="13" xfId="0" applyFont="1" applyFill="1" applyBorder="1" applyAlignment="1">
      <alignment horizontal="center" vertical="center"/>
    </xf>
    <xf numFmtId="0" fontId="52" fillId="25" borderId="17" xfId="0" applyFont="1" applyFill="1" applyBorder="1" applyAlignment="1">
      <alignment horizontal="center" vertical="center"/>
    </xf>
    <xf numFmtId="0" fontId="52" fillId="25" borderId="18" xfId="0" applyFont="1" applyFill="1" applyBorder="1" applyAlignment="1">
      <alignment horizontal="center" vertical="center"/>
    </xf>
    <xf numFmtId="0" fontId="52" fillId="25" borderId="13" xfId="0" applyFont="1" applyFill="1" applyBorder="1" applyAlignment="1">
      <alignment horizontal="left" vertical="center" wrapText="1"/>
    </xf>
    <xf numFmtId="0" fontId="52" fillId="25" borderId="17" xfId="0" applyFont="1" applyFill="1" applyBorder="1" applyAlignment="1">
      <alignment horizontal="left" vertical="center" wrapText="1"/>
    </xf>
    <xf numFmtId="0" fontId="52" fillId="25" borderId="18" xfId="0" applyFont="1" applyFill="1" applyBorder="1" applyAlignment="1">
      <alignment horizontal="left" vertical="center" wrapText="1"/>
    </xf>
    <xf numFmtId="0" fontId="8" fillId="25" borderId="10" xfId="128" applyFont="1" applyFill="1" applyBorder="1" applyAlignment="1">
      <alignment horizontal="left" vertical="center" wrapText="1"/>
    </xf>
    <xf numFmtId="0" fontId="8" fillId="25" borderId="10" xfId="128" applyFont="1" applyFill="1" applyBorder="1" applyAlignment="1">
      <alignment horizontal="center" vertical="center" wrapText="1"/>
    </xf>
    <xf numFmtId="166" fontId="8" fillId="25" borderId="10" xfId="0" applyNumberFormat="1" applyFont="1" applyFill="1" applyBorder="1" applyAlignment="1">
      <alignment horizontal="center" vertical="center" wrapText="1"/>
    </xf>
    <xf numFmtId="0" fontId="3" fillId="25" borderId="10" xfId="129" applyFont="1" applyFill="1" applyBorder="1" applyAlignment="1">
      <alignment horizontal="left" vertical="center" wrapText="1"/>
    </xf>
    <xf numFmtId="0" fontId="3" fillId="25" borderId="10" xfId="0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/>
    </xf>
    <xf numFmtId="168" fontId="3" fillId="25" borderId="10" xfId="0" applyNumberFormat="1" applyFont="1" applyFill="1" applyBorder="1" applyAlignment="1">
      <alignment horizontal="center" vertical="center"/>
    </xf>
    <xf numFmtId="0" fontId="8" fillId="25" borderId="10" xfId="0" applyFont="1" applyFill="1" applyBorder="1" applyAlignment="1">
      <alignment horizontal="center" vertical="center" wrapText="1"/>
    </xf>
    <xf numFmtId="0" fontId="52" fillId="25" borderId="10" xfId="128" applyFont="1" applyFill="1" applyBorder="1" applyAlignment="1">
      <alignment horizontal="left" vertical="center" wrapText="1"/>
    </xf>
    <xf numFmtId="0" fontId="52" fillId="25" borderId="10" xfId="128" applyFont="1" applyFill="1" applyBorder="1" applyAlignment="1">
      <alignment horizontal="center" vertical="center" wrapText="1"/>
    </xf>
    <xf numFmtId="166" fontId="52" fillId="25" borderId="10" xfId="0" applyNumberFormat="1" applyFont="1" applyFill="1" applyBorder="1" applyAlignment="1">
      <alignment horizontal="center" vertical="center" wrapText="1"/>
    </xf>
    <xf numFmtId="166" fontId="3" fillId="25" borderId="17" xfId="0" applyNumberFormat="1" applyFont="1" applyFill="1" applyBorder="1" applyAlignment="1">
      <alignment horizontal="left" vertical="center"/>
    </xf>
    <xf numFmtId="166" fontId="3" fillId="25" borderId="18" xfId="0" applyNumberFormat="1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horizontal="left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center" vertical="center"/>
    </xf>
    <xf numFmtId="2" fontId="52" fillId="0" borderId="10" xfId="0" applyNumberFormat="1" applyFont="1" applyFill="1" applyBorder="1" applyAlignment="1">
      <alignment horizontal="center" vertical="center"/>
    </xf>
    <xf numFmtId="0" fontId="52" fillId="0" borderId="10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3" fillId="24" borderId="10" xfId="129" applyFont="1" applyFill="1" applyBorder="1" applyAlignment="1">
      <alignment horizontal="left" vertical="center" wrapText="1"/>
    </xf>
    <xf numFmtId="0" fontId="3" fillId="24" borderId="10" xfId="0" applyFont="1" applyFill="1" applyBorder="1" applyAlignment="1">
      <alignment horizontal="center" vertical="center" wrapText="1"/>
    </xf>
    <xf numFmtId="0" fontId="3" fillId="24" borderId="10" xfId="0" applyFont="1" applyFill="1" applyBorder="1" applyAlignment="1">
      <alignment horizontal="center" vertical="center"/>
    </xf>
    <xf numFmtId="168" fontId="3" fillId="24" borderId="10" xfId="0" applyNumberFormat="1" applyFont="1" applyFill="1" applyBorder="1" applyAlignment="1">
      <alignment horizontal="center" vertical="center"/>
    </xf>
    <xf numFmtId="0" fontId="52" fillId="0" borderId="10" xfId="128" applyFont="1" applyFill="1" applyBorder="1" applyAlignment="1">
      <alignment horizontal="left" vertical="center" wrapText="1"/>
    </xf>
    <xf numFmtId="0" fontId="52" fillId="0" borderId="10" xfId="128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left" vertical="center" wrapText="1"/>
    </xf>
    <xf numFmtId="0" fontId="49" fillId="0" borderId="20" xfId="0" applyFont="1" applyFill="1" applyBorder="1" applyAlignment="1">
      <alignment horizontal="left" vertical="center" wrapText="1"/>
    </xf>
    <xf numFmtId="0" fontId="49" fillId="0" borderId="2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53" fillId="25" borderId="13" xfId="0" applyFont="1" applyFill="1" applyBorder="1" applyAlignment="1">
      <alignment horizontal="center" vertical="center" wrapText="1"/>
    </xf>
    <xf numFmtId="0" fontId="53" fillId="25" borderId="17" xfId="0" applyFont="1" applyFill="1" applyBorder="1" applyAlignment="1">
      <alignment horizontal="center" vertical="center" wrapText="1"/>
    </xf>
    <xf numFmtId="0" fontId="53" fillId="25" borderId="18" xfId="0" applyFont="1" applyFill="1" applyBorder="1" applyAlignment="1">
      <alignment horizontal="center" vertical="center" wrapText="1"/>
    </xf>
    <xf numFmtId="0" fontId="48" fillId="0" borderId="13" xfId="81" applyFont="1" applyBorder="1" applyAlignment="1">
      <alignment horizontal="center" vertical="center" wrapText="1"/>
    </xf>
    <xf numFmtId="0" fontId="48" fillId="0" borderId="18" xfId="81" applyFont="1" applyBorder="1" applyAlignment="1">
      <alignment horizontal="center" vertical="center" wrapText="1"/>
    </xf>
    <xf numFmtId="0" fontId="48" fillId="0" borderId="10" xfId="81" applyFont="1" applyBorder="1" applyAlignment="1">
      <alignment horizontal="center" vertical="center" wrapText="1"/>
    </xf>
    <xf numFmtId="0" fontId="45" fillId="25" borderId="10" xfId="81" applyFont="1" applyFill="1" applyBorder="1" applyAlignment="1">
      <alignment horizontal="center" vertical="center" wrapText="1"/>
    </xf>
    <xf numFmtId="0" fontId="12" fillId="0" borderId="0" xfId="6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38" fillId="0" borderId="0" xfId="116" applyNumberFormat="1" applyFont="1" applyFill="1" applyBorder="1" applyAlignment="1" applyProtection="1">
      <alignment horizontal="center"/>
    </xf>
    <xf numFmtId="0" fontId="39" fillId="0" borderId="0" xfId="116" applyNumberFormat="1" applyFont="1" applyFill="1" applyBorder="1" applyAlignment="1" applyProtection="1">
      <alignment horizontal="center"/>
    </xf>
    <xf numFmtId="10" fontId="3" fillId="25" borderId="13" xfId="0" applyNumberFormat="1" applyFont="1" applyFill="1" applyBorder="1" applyAlignment="1">
      <alignment horizontal="center" vertical="center" wrapText="1"/>
    </xf>
    <xf numFmtId="0" fontId="3" fillId="25" borderId="17" xfId="0" applyNumberFormat="1" applyFont="1" applyFill="1" applyBorder="1" applyAlignment="1">
      <alignment horizontal="center" vertical="center" wrapText="1"/>
    </xf>
    <xf numFmtId="0" fontId="3" fillId="25" borderId="18" xfId="0" applyNumberFormat="1" applyFont="1" applyFill="1" applyBorder="1" applyAlignment="1">
      <alignment horizontal="center" vertical="center" wrapText="1"/>
    </xf>
  </cellXfs>
  <cellStyles count="13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 2" xfId="46"/>
    <cellStyle name="Comma 3" xfId="47"/>
    <cellStyle name="Comma 4" xfId="48"/>
    <cellStyle name="Comma 5" xfId="126"/>
    <cellStyle name="Comma_2018t.Grahoviti dproci gaz" xfId="49"/>
    <cellStyle name="Explanatory Text 2" xfId="50"/>
    <cellStyle name="Good 2" xfId="51"/>
    <cellStyle name="Heading 1 2" xfId="52"/>
    <cellStyle name="Heading 2 2" xfId="53"/>
    <cellStyle name="Heading 3 2" xfId="54"/>
    <cellStyle name="Heading 4 2" xfId="55"/>
    <cellStyle name="Input 2" xfId="56"/>
    <cellStyle name="Linked Cell 2" xfId="57"/>
    <cellStyle name="Neutral 2" xfId="58"/>
    <cellStyle name="Normal 10" xfId="59"/>
    <cellStyle name="Normal 10 2" xfId="60"/>
    <cellStyle name="Normal 10_,hrdehajin" xfId="61"/>
    <cellStyle name="Normal 10_++Ketchut xaxahraparak" xfId="62"/>
    <cellStyle name="Normal 10_Jermuk Henapater" xfId="63"/>
    <cellStyle name="Normal 11" xfId="64"/>
    <cellStyle name="Normal 11 2" xfId="127"/>
    <cellStyle name="Normal 12" xfId="125"/>
    <cellStyle name="Normal 13" xfId="133"/>
    <cellStyle name="Normal 2" xfId="65"/>
    <cellStyle name="Normal 2 2" xfId="66"/>
    <cellStyle name="Normal 2 2 2" xfId="67"/>
    <cellStyle name="Normal 2 2 3" xfId="68"/>
    <cellStyle name="Normal 2 2 4" xfId="129"/>
    <cellStyle name="Normal 2 2_1.Aenaverci 2018t.Artur Jura  gaz" xfId="69"/>
    <cellStyle name="Normal 2 3" xfId="70"/>
    <cellStyle name="Normal 2 4" xfId="71"/>
    <cellStyle name="Normal 2 5" xfId="72"/>
    <cellStyle name="Normal 2_1.Aenaverci 2018t.Artur Jura  gaz" xfId="73"/>
    <cellStyle name="Normal 2_getap jur" xfId="131"/>
    <cellStyle name="Normal 26" xfId="130"/>
    <cellStyle name="Normal 3" xfId="74"/>
    <cellStyle name="Normal 3 2" xfId="75"/>
    <cellStyle name="Normal 3 2 2" xfId="76"/>
    <cellStyle name="Normal 3 3" xfId="77"/>
    <cellStyle name="Normal 3 4" xfId="78"/>
    <cellStyle name="Normal 3_1.Aenaverci 2018t.Artur Jura  gaz" xfId="79"/>
    <cellStyle name="Normal 4" xfId="80"/>
    <cellStyle name="Normal 5" xfId="81"/>
    <cellStyle name="Normal 6" xfId="82"/>
    <cellStyle name="Normal 7" xfId="83"/>
    <cellStyle name="Normal 7 2" xfId="84"/>
    <cellStyle name="Normal 8" xfId="85"/>
    <cellStyle name="Normal 8 2" xfId="134"/>
    <cellStyle name="Normal 9" xfId="86"/>
    <cellStyle name="Normal_Asfalt  2" xfId="87"/>
    <cellStyle name="Normal_Asfalt  2 2" xfId="128"/>
    <cellStyle name="Note 2" xfId="88"/>
    <cellStyle name="Output 2" xfId="89"/>
    <cellStyle name="Percent 2" xfId="90"/>
    <cellStyle name="Title 2" xfId="91"/>
    <cellStyle name="Total 2" xfId="92"/>
    <cellStyle name="Warning Text 2" xfId="93"/>
    <cellStyle name="Акцент1" xfId="94"/>
    <cellStyle name="Акцент2" xfId="95"/>
    <cellStyle name="Акцент3" xfId="96"/>
    <cellStyle name="Акцент4" xfId="97"/>
    <cellStyle name="Акцент5" xfId="98"/>
    <cellStyle name="Акцент6" xfId="99"/>
    <cellStyle name="Ввод " xfId="100"/>
    <cellStyle name="Вывод" xfId="101"/>
    <cellStyle name="Вычисление" xfId="102"/>
    <cellStyle name="Заголовок 1" xfId="103"/>
    <cellStyle name="Заголовок 2" xfId="104"/>
    <cellStyle name="Заголовок 3" xfId="105"/>
    <cellStyle name="Заголовок 4" xfId="106"/>
    <cellStyle name="Итог" xfId="107"/>
    <cellStyle name="Контрольная ячейка" xfId="108"/>
    <cellStyle name="Название" xfId="109"/>
    <cellStyle name="Нейтральный" xfId="110"/>
    <cellStyle name="Обычный" xfId="0" builtinId="0"/>
    <cellStyle name="Обычный 2" xfId="111"/>
    <cellStyle name="Обычный 2 2" xfId="112"/>
    <cellStyle name="Обычный 2 3" xfId="132"/>
    <cellStyle name="Обычный 3" xfId="113"/>
    <cellStyle name="Обычный 3 2" xfId="114"/>
    <cellStyle name="Обычный 3_11.2016t popoxvac amensverci Hajk 88865 zoramas" xfId="115"/>
    <cellStyle name="Обычный_TIGRAN1SM 2_Jermuk Henapater" xfId="116"/>
    <cellStyle name="Плохой" xfId="117"/>
    <cellStyle name="Пояснение" xfId="118"/>
    <cellStyle name="Примечание" xfId="119"/>
    <cellStyle name="Связанная ячейка" xfId="120"/>
    <cellStyle name="Стиль 1" xfId="121"/>
    <cellStyle name="Текст предупреждения" xfId="122"/>
    <cellStyle name="Финансовый 2" xfId="123"/>
    <cellStyle name="Хороший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4e4f7e7d69931fb/GYUMRI%20BCP%2007.08.2019/REV%20-%204%2014.09.2019/PDF%20REV%204/Verci%202019t.Aaik%20mngoner/108mankapartez%20nakhahashiv%2016.07.2019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v"/>
      <sheetName val="bac "/>
      <sheetName val="Ampop "/>
      <sheetName val="Obyekt 1"/>
      <sheetName val="1-1+"/>
      <sheetName val="1-2+"/>
      <sheetName val="1-3+"/>
      <sheetName val="1-4+"/>
      <sheetName val="1-5+"/>
      <sheetName val="1-6+"/>
      <sheetName val="1-7+"/>
      <sheetName val="1-8+"/>
      <sheetName val="1-9+"/>
      <sheetName val="1-10+"/>
      <sheetName val="1-11+"/>
      <sheetName val="2+"/>
      <sheetName val="3+"/>
      <sheetName val="4"/>
      <sheetName val="Caval miavor gne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07">
          <cell r="G5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4"/>
  <sheetViews>
    <sheetView view="pageBreakPreview" topLeftCell="A291" zoomScaleSheetLayoutView="100" workbookViewId="0">
      <selection activeCell="E18" sqref="E18:E322"/>
    </sheetView>
  </sheetViews>
  <sheetFormatPr defaultRowHeight="19.5"/>
  <cols>
    <col min="1" max="1" width="4.28515625" style="1" customWidth="1"/>
    <col min="2" max="2" width="50.7109375" style="1" customWidth="1"/>
    <col min="3" max="3" width="6.42578125" style="1" customWidth="1"/>
    <col min="4" max="4" width="10.42578125" style="1" customWidth="1"/>
    <col min="5" max="5" width="10.7109375" style="1" customWidth="1"/>
    <col min="6" max="6" width="14.7109375" style="102" customWidth="1"/>
    <col min="7" max="8" width="9.140625" style="1" hidden="1" customWidth="1"/>
    <col min="9" max="9" width="13" style="1" hidden="1" customWidth="1"/>
    <col min="10" max="10" width="9.140625" style="1" hidden="1" customWidth="1"/>
    <col min="11" max="11" width="13" style="1" hidden="1" customWidth="1"/>
    <col min="12" max="12" width="6.140625" style="1" hidden="1" customWidth="1"/>
    <col min="13" max="13" width="13" style="1" hidden="1" customWidth="1"/>
    <col min="14" max="17" width="9.140625" style="1" hidden="1" customWidth="1"/>
    <col min="18" max="41" width="9.140625" style="1" customWidth="1"/>
    <col min="42" max="255" width="9.140625" style="1"/>
    <col min="256" max="257" width="3.5703125" style="1" customWidth="1"/>
    <col min="258" max="258" width="44.42578125" style="1" customWidth="1"/>
    <col min="259" max="259" width="6" style="1" customWidth="1"/>
    <col min="260" max="260" width="8" style="1" customWidth="1"/>
    <col min="261" max="261" width="13" style="1" customWidth="1"/>
    <col min="262" max="262" width="14.7109375" style="1" customWidth="1"/>
    <col min="263" max="287" width="0" style="1" hidden="1" customWidth="1"/>
    <col min="288" max="511" width="9.140625" style="1"/>
    <col min="512" max="513" width="3.5703125" style="1" customWidth="1"/>
    <col min="514" max="514" width="44.42578125" style="1" customWidth="1"/>
    <col min="515" max="515" width="6" style="1" customWidth="1"/>
    <col min="516" max="516" width="8" style="1" customWidth="1"/>
    <col min="517" max="517" width="13" style="1" customWidth="1"/>
    <col min="518" max="518" width="14.7109375" style="1" customWidth="1"/>
    <col min="519" max="543" width="0" style="1" hidden="1" customWidth="1"/>
    <col min="544" max="767" width="9.140625" style="1"/>
    <col min="768" max="769" width="3.5703125" style="1" customWidth="1"/>
    <col min="770" max="770" width="44.42578125" style="1" customWidth="1"/>
    <col min="771" max="771" width="6" style="1" customWidth="1"/>
    <col min="772" max="772" width="8" style="1" customWidth="1"/>
    <col min="773" max="773" width="13" style="1" customWidth="1"/>
    <col min="774" max="774" width="14.7109375" style="1" customWidth="1"/>
    <col min="775" max="799" width="0" style="1" hidden="1" customWidth="1"/>
    <col min="800" max="1023" width="9.140625" style="1"/>
    <col min="1024" max="1025" width="3.5703125" style="1" customWidth="1"/>
    <col min="1026" max="1026" width="44.42578125" style="1" customWidth="1"/>
    <col min="1027" max="1027" width="6" style="1" customWidth="1"/>
    <col min="1028" max="1028" width="8" style="1" customWidth="1"/>
    <col min="1029" max="1029" width="13" style="1" customWidth="1"/>
    <col min="1030" max="1030" width="14.7109375" style="1" customWidth="1"/>
    <col min="1031" max="1055" width="0" style="1" hidden="1" customWidth="1"/>
    <col min="1056" max="1279" width="9.140625" style="1"/>
    <col min="1280" max="1281" width="3.5703125" style="1" customWidth="1"/>
    <col min="1282" max="1282" width="44.42578125" style="1" customWidth="1"/>
    <col min="1283" max="1283" width="6" style="1" customWidth="1"/>
    <col min="1284" max="1284" width="8" style="1" customWidth="1"/>
    <col min="1285" max="1285" width="13" style="1" customWidth="1"/>
    <col min="1286" max="1286" width="14.7109375" style="1" customWidth="1"/>
    <col min="1287" max="1311" width="0" style="1" hidden="1" customWidth="1"/>
    <col min="1312" max="1535" width="9.140625" style="1"/>
    <col min="1536" max="1537" width="3.5703125" style="1" customWidth="1"/>
    <col min="1538" max="1538" width="44.42578125" style="1" customWidth="1"/>
    <col min="1539" max="1539" width="6" style="1" customWidth="1"/>
    <col min="1540" max="1540" width="8" style="1" customWidth="1"/>
    <col min="1541" max="1541" width="13" style="1" customWidth="1"/>
    <col min="1542" max="1542" width="14.7109375" style="1" customWidth="1"/>
    <col min="1543" max="1567" width="0" style="1" hidden="1" customWidth="1"/>
    <col min="1568" max="1791" width="9.140625" style="1"/>
    <col min="1792" max="1793" width="3.5703125" style="1" customWidth="1"/>
    <col min="1794" max="1794" width="44.42578125" style="1" customWidth="1"/>
    <col min="1795" max="1795" width="6" style="1" customWidth="1"/>
    <col min="1796" max="1796" width="8" style="1" customWidth="1"/>
    <col min="1797" max="1797" width="13" style="1" customWidth="1"/>
    <col min="1798" max="1798" width="14.7109375" style="1" customWidth="1"/>
    <col min="1799" max="1823" width="0" style="1" hidden="1" customWidth="1"/>
    <col min="1824" max="2047" width="9.140625" style="1"/>
    <col min="2048" max="2049" width="3.5703125" style="1" customWidth="1"/>
    <col min="2050" max="2050" width="44.42578125" style="1" customWidth="1"/>
    <col min="2051" max="2051" width="6" style="1" customWidth="1"/>
    <col min="2052" max="2052" width="8" style="1" customWidth="1"/>
    <col min="2053" max="2053" width="13" style="1" customWidth="1"/>
    <col min="2054" max="2054" width="14.7109375" style="1" customWidth="1"/>
    <col min="2055" max="2079" width="0" style="1" hidden="1" customWidth="1"/>
    <col min="2080" max="2303" width="9.140625" style="1"/>
    <col min="2304" max="2305" width="3.5703125" style="1" customWidth="1"/>
    <col min="2306" max="2306" width="44.42578125" style="1" customWidth="1"/>
    <col min="2307" max="2307" width="6" style="1" customWidth="1"/>
    <col min="2308" max="2308" width="8" style="1" customWidth="1"/>
    <col min="2309" max="2309" width="13" style="1" customWidth="1"/>
    <col min="2310" max="2310" width="14.7109375" style="1" customWidth="1"/>
    <col min="2311" max="2335" width="0" style="1" hidden="1" customWidth="1"/>
    <col min="2336" max="2559" width="9.140625" style="1"/>
    <col min="2560" max="2561" width="3.5703125" style="1" customWidth="1"/>
    <col min="2562" max="2562" width="44.42578125" style="1" customWidth="1"/>
    <col min="2563" max="2563" width="6" style="1" customWidth="1"/>
    <col min="2564" max="2564" width="8" style="1" customWidth="1"/>
    <col min="2565" max="2565" width="13" style="1" customWidth="1"/>
    <col min="2566" max="2566" width="14.7109375" style="1" customWidth="1"/>
    <col min="2567" max="2591" width="0" style="1" hidden="1" customWidth="1"/>
    <col min="2592" max="2815" width="9.140625" style="1"/>
    <col min="2816" max="2817" width="3.5703125" style="1" customWidth="1"/>
    <col min="2818" max="2818" width="44.42578125" style="1" customWidth="1"/>
    <col min="2819" max="2819" width="6" style="1" customWidth="1"/>
    <col min="2820" max="2820" width="8" style="1" customWidth="1"/>
    <col min="2821" max="2821" width="13" style="1" customWidth="1"/>
    <col min="2822" max="2822" width="14.7109375" style="1" customWidth="1"/>
    <col min="2823" max="2847" width="0" style="1" hidden="1" customWidth="1"/>
    <col min="2848" max="3071" width="9.140625" style="1"/>
    <col min="3072" max="3073" width="3.5703125" style="1" customWidth="1"/>
    <col min="3074" max="3074" width="44.42578125" style="1" customWidth="1"/>
    <col min="3075" max="3075" width="6" style="1" customWidth="1"/>
    <col min="3076" max="3076" width="8" style="1" customWidth="1"/>
    <col min="3077" max="3077" width="13" style="1" customWidth="1"/>
    <col min="3078" max="3078" width="14.7109375" style="1" customWidth="1"/>
    <col min="3079" max="3103" width="0" style="1" hidden="1" customWidth="1"/>
    <col min="3104" max="3327" width="9.140625" style="1"/>
    <col min="3328" max="3329" width="3.5703125" style="1" customWidth="1"/>
    <col min="3330" max="3330" width="44.42578125" style="1" customWidth="1"/>
    <col min="3331" max="3331" width="6" style="1" customWidth="1"/>
    <col min="3332" max="3332" width="8" style="1" customWidth="1"/>
    <col min="3333" max="3333" width="13" style="1" customWidth="1"/>
    <col min="3334" max="3334" width="14.7109375" style="1" customWidth="1"/>
    <col min="3335" max="3359" width="0" style="1" hidden="1" customWidth="1"/>
    <col min="3360" max="3583" width="9.140625" style="1"/>
    <col min="3584" max="3585" width="3.5703125" style="1" customWidth="1"/>
    <col min="3586" max="3586" width="44.42578125" style="1" customWidth="1"/>
    <col min="3587" max="3587" width="6" style="1" customWidth="1"/>
    <col min="3588" max="3588" width="8" style="1" customWidth="1"/>
    <col min="3589" max="3589" width="13" style="1" customWidth="1"/>
    <col min="3590" max="3590" width="14.7109375" style="1" customWidth="1"/>
    <col min="3591" max="3615" width="0" style="1" hidden="1" customWidth="1"/>
    <col min="3616" max="3839" width="9.140625" style="1"/>
    <col min="3840" max="3841" width="3.5703125" style="1" customWidth="1"/>
    <col min="3842" max="3842" width="44.42578125" style="1" customWidth="1"/>
    <col min="3843" max="3843" width="6" style="1" customWidth="1"/>
    <col min="3844" max="3844" width="8" style="1" customWidth="1"/>
    <col min="3845" max="3845" width="13" style="1" customWidth="1"/>
    <col min="3846" max="3846" width="14.7109375" style="1" customWidth="1"/>
    <col min="3847" max="3871" width="0" style="1" hidden="1" customWidth="1"/>
    <col min="3872" max="4095" width="9.140625" style="1"/>
    <col min="4096" max="4097" width="3.5703125" style="1" customWidth="1"/>
    <col min="4098" max="4098" width="44.42578125" style="1" customWidth="1"/>
    <col min="4099" max="4099" width="6" style="1" customWidth="1"/>
    <col min="4100" max="4100" width="8" style="1" customWidth="1"/>
    <col min="4101" max="4101" width="13" style="1" customWidth="1"/>
    <col min="4102" max="4102" width="14.7109375" style="1" customWidth="1"/>
    <col min="4103" max="4127" width="0" style="1" hidden="1" customWidth="1"/>
    <col min="4128" max="4351" width="9.140625" style="1"/>
    <col min="4352" max="4353" width="3.5703125" style="1" customWidth="1"/>
    <col min="4354" max="4354" width="44.42578125" style="1" customWidth="1"/>
    <col min="4355" max="4355" width="6" style="1" customWidth="1"/>
    <col min="4356" max="4356" width="8" style="1" customWidth="1"/>
    <col min="4357" max="4357" width="13" style="1" customWidth="1"/>
    <col min="4358" max="4358" width="14.7109375" style="1" customWidth="1"/>
    <col min="4359" max="4383" width="0" style="1" hidden="1" customWidth="1"/>
    <col min="4384" max="4607" width="9.140625" style="1"/>
    <col min="4608" max="4609" width="3.5703125" style="1" customWidth="1"/>
    <col min="4610" max="4610" width="44.42578125" style="1" customWidth="1"/>
    <col min="4611" max="4611" width="6" style="1" customWidth="1"/>
    <col min="4612" max="4612" width="8" style="1" customWidth="1"/>
    <col min="4613" max="4613" width="13" style="1" customWidth="1"/>
    <col min="4614" max="4614" width="14.7109375" style="1" customWidth="1"/>
    <col min="4615" max="4639" width="0" style="1" hidden="1" customWidth="1"/>
    <col min="4640" max="4863" width="9.140625" style="1"/>
    <col min="4864" max="4865" width="3.5703125" style="1" customWidth="1"/>
    <col min="4866" max="4866" width="44.42578125" style="1" customWidth="1"/>
    <col min="4867" max="4867" width="6" style="1" customWidth="1"/>
    <col min="4868" max="4868" width="8" style="1" customWidth="1"/>
    <col min="4869" max="4869" width="13" style="1" customWidth="1"/>
    <col min="4870" max="4870" width="14.7109375" style="1" customWidth="1"/>
    <col min="4871" max="4895" width="0" style="1" hidden="1" customWidth="1"/>
    <col min="4896" max="5119" width="9.140625" style="1"/>
    <col min="5120" max="5121" width="3.5703125" style="1" customWidth="1"/>
    <col min="5122" max="5122" width="44.42578125" style="1" customWidth="1"/>
    <col min="5123" max="5123" width="6" style="1" customWidth="1"/>
    <col min="5124" max="5124" width="8" style="1" customWidth="1"/>
    <col min="5125" max="5125" width="13" style="1" customWidth="1"/>
    <col min="5126" max="5126" width="14.7109375" style="1" customWidth="1"/>
    <col min="5127" max="5151" width="0" style="1" hidden="1" customWidth="1"/>
    <col min="5152" max="5375" width="9.140625" style="1"/>
    <col min="5376" max="5377" width="3.5703125" style="1" customWidth="1"/>
    <col min="5378" max="5378" width="44.42578125" style="1" customWidth="1"/>
    <col min="5379" max="5379" width="6" style="1" customWidth="1"/>
    <col min="5380" max="5380" width="8" style="1" customWidth="1"/>
    <col min="5381" max="5381" width="13" style="1" customWidth="1"/>
    <col min="5382" max="5382" width="14.7109375" style="1" customWidth="1"/>
    <col min="5383" max="5407" width="0" style="1" hidden="1" customWidth="1"/>
    <col min="5408" max="5631" width="9.140625" style="1"/>
    <col min="5632" max="5633" width="3.5703125" style="1" customWidth="1"/>
    <col min="5634" max="5634" width="44.42578125" style="1" customWidth="1"/>
    <col min="5635" max="5635" width="6" style="1" customWidth="1"/>
    <col min="5636" max="5636" width="8" style="1" customWidth="1"/>
    <col min="5637" max="5637" width="13" style="1" customWidth="1"/>
    <col min="5638" max="5638" width="14.7109375" style="1" customWidth="1"/>
    <col min="5639" max="5663" width="0" style="1" hidden="1" customWidth="1"/>
    <col min="5664" max="5887" width="9.140625" style="1"/>
    <col min="5888" max="5889" width="3.5703125" style="1" customWidth="1"/>
    <col min="5890" max="5890" width="44.42578125" style="1" customWidth="1"/>
    <col min="5891" max="5891" width="6" style="1" customWidth="1"/>
    <col min="5892" max="5892" width="8" style="1" customWidth="1"/>
    <col min="5893" max="5893" width="13" style="1" customWidth="1"/>
    <col min="5894" max="5894" width="14.7109375" style="1" customWidth="1"/>
    <col min="5895" max="5919" width="0" style="1" hidden="1" customWidth="1"/>
    <col min="5920" max="6143" width="9.140625" style="1"/>
    <col min="6144" max="6145" width="3.5703125" style="1" customWidth="1"/>
    <col min="6146" max="6146" width="44.42578125" style="1" customWidth="1"/>
    <col min="6147" max="6147" width="6" style="1" customWidth="1"/>
    <col min="6148" max="6148" width="8" style="1" customWidth="1"/>
    <col min="6149" max="6149" width="13" style="1" customWidth="1"/>
    <col min="6150" max="6150" width="14.7109375" style="1" customWidth="1"/>
    <col min="6151" max="6175" width="0" style="1" hidden="1" customWidth="1"/>
    <col min="6176" max="6399" width="9.140625" style="1"/>
    <col min="6400" max="6401" width="3.5703125" style="1" customWidth="1"/>
    <col min="6402" max="6402" width="44.42578125" style="1" customWidth="1"/>
    <col min="6403" max="6403" width="6" style="1" customWidth="1"/>
    <col min="6404" max="6404" width="8" style="1" customWidth="1"/>
    <col min="6405" max="6405" width="13" style="1" customWidth="1"/>
    <col min="6406" max="6406" width="14.7109375" style="1" customWidth="1"/>
    <col min="6407" max="6431" width="0" style="1" hidden="1" customWidth="1"/>
    <col min="6432" max="6655" width="9.140625" style="1"/>
    <col min="6656" max="6657" width="3.5703125" style="1" customWidth="1"/>
    <col min="6658" max="6658" width="44.42578125" style="1" customWidth="1"/>
    <col min="6659" max="6659" width="6" style="1" customWidth="1"/>
    <col min="6660" max="6660" width="8" style="1" customWidth="1"/>
    <col min="6661" max="6661" width="13" style="1" customWidth="1"/>
    <col min="6662" max="6662" width="14.7109375" style="1" customWidth="1"/>
    <col min="6663" max="6687" width="0" style="1" hidden="1" customWidth="1"/>
    <col min="6688" max="6911" width="9.140625" style="1"/>
    <col min="6912" max="6913" width="3.5703125" style="1" customWidth="1"/>
    <col min="6914" max="6914" width="44.42578125" style="1" customWidth="1"/>
    <col min="6915" max="6915" width="6" style="1" customWidth="1"/>
    <col min="6916" max="6916" width="8" style="1" customWidth="1"/>
    <col min="6917" max="6917" width="13" style="1" customWidth="1"/>
    <col min="6918" max="6918" width="14.7109375" style="1" customWidth="1"/>
    <col min="6919" max="6943" width="0" style="1" hidden="1" customWidth="1"/>
    <col min="6944" max="7167" width="9.140625" style="1"/>
    <col min="7168" max="7169" width="3.5703125" style="1" customWidth="1"/>
    <col min="7170" max="7170" width="44.42578125" style="1" customWidth="1"/>
    <col min="7171" max="7171" width="6" style="1" customWidth="1"/>
    <col min="7172" max="7172" width="8" style="1" customWidth="1"/>
    <col min="7173" max="7173" width="13" style="1" customWidth="1"/>
    <col min="7174" max="7174" width="14.7109375" style="1" customWidth="1"/>
    <col min="7175" max="7199" width="0" style="1" hidden="1" customWidth="1"/>
    <col min="7200" max="7423" width="9.140625" style="1"/>
    <col min="7424" max="7425" width="3.5703125" style="1" customWidth="1"/>
    <col min="7426" max="7426" width="44.42578125" style="1" customWidth="1"/>
    <col min="7427" max="7427" width="6" style="1" customWidth="1"/>
    <col min="7428" max="7428" width="8" style="1" customWidth="1"/>
    <col min="7429" max="7429" width="13" style="1" customWidth="1"/>
    <col min="7430" max="7430" width="14.7109375" style="1" customWidth="1"/>
    <col min="7431" max="7455" width="0" style="1" hidden="1" customWidth="1"/>
    <col min="7456" max="7679" width="9.140625" style="1"/>
    <col min="7680" max="7681" width="3.5703125" style="1" customWidth="1"/>
    <col min="7682" max="7682" width="44.42578125" style="1" customWidth="1"/>
    <col min="7683" max="7683" width="6" style="1" customWidth="1"/>
    <col min="7684" max="7684" width="8" style="1" customWidth="1"/>
    <col min="7685" max="7685" width="13" style="1" customWidth="1"/>
    <col min="7686" max="7686" width="14.7109375" style="1" customWidth="1"/>
    <col min="7687" max="7711" width="0" style="1" hidden="1" customWidth="1"/>
    <col min="7712" max="7935" width="9.140625" style="1"/>
    <col min="7936" max="7937" width="3.5703125" style="1" customWidth="1"/>
    <col min="7938" max="7938" width="44.42578125" style="1" customWidth="1"/>
    <col min="7939" max="7939" width="6" style="1" customWidth="1"/>
    <col min="7940" max="7940" width="8" style="1" customWidth="1"/>
    <col min="7941" max="7941" width="13" style="1" customWidth="1"/>
    <col min="7942" max="7942" width="14.7109375" style="1" customWidth="1"/>
    <col min="7943" max="7967" width="0" style="1" hidden="1" customWidth="1"/>
    <col min="7968" max="8191" width="9.140625" style="1"/>
    <col min="8192" max="8193" width="3.5703125" style="1" customWidth="1"/>
    <col min="8194" max="8194" width="44.42578125" style="1" customWidth="1"/>
    <col min="8195" max="8195" width="6" style="1" customWidth="1"/>
    <col min="8196" max="8196" width="8" style="1" customWidth="1"/>
    <col min="8197" max="8197" width="13" style="1" customWidth="1"/>
    <col min="8198" max="8198" width="14.7109375" style="1" customWidth="1"/>
    <col min="8199" max="8223" width="0" style="1" hidden="1" customWidth="1"/>
    <col min="8224" max="8447" width="9.140625" style="1"/>
    <col min="8448" max="8449" width="3.5703125" style="1" customWidth="1"/>
    <col min="8450" max="8450" width="44.42578125" style="1" customWidth="1"/>
    <col min="8451" max="8451" width="6" style="1" customWidth="1"/>
    <col min="8452" max="8452" width="8" style="1" customWidth="1"/>
    <col min="8453" max="8453" width="13" style="1" customWidth="1"/>
    <col min="8454" max="8454" width="14.7109375" style="1" customWidth="1"/>
    <col min="8455" max="8479" width="0" style="1" hidden="1" customWidth="1"/>
    <col min="8480" max="8703" width="9.140625" style="1"/>
    <col min="8704" max="8705" width="3.5703125" style="1" customWidth="1"/>
    <col min="8706" max="8706" width="44.42578125" style="1" customWidth="1"/>
    <col min="8707" max="8707" width="6" style="1" customWidth="1"/>
    <col min="8708" max="8708" width="8" style="1" customWidth="1"/>
    <col min="8709" max="8709" width="13" style="1" customWidth="1"/>
    <col min="8710" max="8710" width="14.7109375" style="1" customWidth="1"/>
    <col min="8711" max="8735" width="0" style="1" hidden="1" customWidth="1"/>
    <col min="8736" max="8959" width="9.140625" style="1"/>
    <col min="8960" max="8961" width="3.5703125" style="1" customWidth="1"/>
    <col min="8962" max="8962" width="44.42578125" style="1" customWidth="1"/>
    <col min="8963" max="8963" width="6" style="1" customWidth="1"/>
    <col min="8964" max="8964" width="8" style="1" customWidth="1"/>
    <col min="8965" max="8965" width="13" style="1" customWidth="1"/>
    <col min="8966" max="8966" width="14.7109375" style="1" customWidth="1"/>
    <col min="8967" max="8991" width="0" style="1" hidden="1" customWidth="1"/>
    <col min="8992" max="9215" width="9.140625" style="1"/>
    <col min="9216" max="9217" width="3.5703125" style="1" customWidth="1"/>
    <col min="9218" max="9218" width="44.42578125" style="1" customWidth="1"/>
    <col min="9219" max="9219" width="6" style="1" customWidth="1"/>
    <col min="9220" max="9220" width="8" style="1" customWidth="1"/>
    <col min="9221" max="9221" width="13" style="1" customWidth="1"/>
    <col min="9222" max="9222" width="14.7109375" style="1" customWidth="1"/>
    <col min="9223" max="9247" width="0" style="1" hidden="1" customWidth="1"/>
    <col min="9248" max="9471" width="9.140625" style="1"/>
    <col min="9472" max="9473" width="3.5703125" style="1" customWidth="1"/>
    <col min="9474" max="9474" width="44.42578125" style="1" customWidth="1"/>
    <col min="9475" max="9475" width="6" style="1" customWidth="1"/>
    <col min="9476" max="9476" width="8" style="1" customWidth="1"/>
    <col min="9477" max="9477" width="13" style="1" customWidth="1"/>
    <col min="9478" max="9478" width="14.7109375" style="1" customWidth="1"/>
    <col min="9479" max="9503" width="0" style="1" hidden="1" customWidth="1"/>
    <col min="9504" max="9727" width="9.140625" style="1"/>
    <col min="9728" max="9729" width="3.5703125" style="1" customWidth="1"/>
    <col min="9730" max="9730" width="44.42578125" style="1" customWidth="1"/>
    <col min="9731" max="9731" width="6" style="1" customWidth="1"/>
    <col min="9732" max="9732" width="8" style="1" customWidth="1"/>
    <col min="9733" max="9733" width="13" style="1" customWidth="1"/>
    <col min="9734" max="9734" width="14.7109375" style="1" customWidth="1"/>
    <col min="9735" max="9759" width="0" style="1" hidden="1" customWidth="1"/>
    <col min="9760" max="9983" width="9.140625" style="1"/>
    <col min="9984" max="9985" width="3.5703125" style="1" customWidth="1"/>
    <col min="9986" max="9986" width="44.42578125" style="1" customWidth="1"/>
    <col min="9987" max="9987" width="6" style="1" customWidth="1"/>
    <col min="9988" max="9988" width="8" style="1" customWidth="1"/>
    <col min="9989" max="9989" width="13" style="1" customWidth="1"/>
    <col min="9990" max="9990" width="14.7109375" style="1" customWidth="1"/>
    <col min="9991" max="10015" width="0" style="1" hidden="1" customWidth="1"/>
    <col min="10016" max="10239" width="9.140625" style="1"/>
    <col min="10240" max="10241" width="3.5703125" style="1" customWidth="1"/>
    <col min="10242" max="10242" width="44.42578125" style="1" customWidth="1"/>
    <col min="10243" max="10243" width="6" style="1" customWidth="1"/>
    <col min="10244" max="10244" width="8" style="1" customWidth="1"/>
    <col min="10245" max="10245" width="13" style="1" customWidth="1"/>
    <col min="10246" max="10246" width="14.7109375" style="1" customWidth="1"/>
    <col min="10247" max="10271" width="0" style="1" hidden="1" customWidth="1"/>
    <col min="10272" max="10495" width="9.140625" style="1"/>
    <col min="10496" max="10497" width="3.5703125" style="1" customWidth="1"/>
    <col min="10498" max="10498" width="44.42578125" style="1" customWidth="1"/>
    <col min="10499" max="10499" width="6" style="1" customWidth="1"/>
    <col min="10500" max="10500" width="8" style="1" customWidth="1"/>
    <col min="10501" max="10501" width="13" style="1" customWidth="1"/>
    <col min="10502" max="10502" width="14.7109375" style="1" customWidth="1"/>
    <col min="10503" max="10527" width="0" style="1" hidden="1" customWidth="1"/>
    <col min="10528" max="10751" width="9.140625" style="1"/>
    <col min="10752" max="10753" width="3.5703125" style="1" customWidth="1"/>
    <col min="10754" max="10754" width="44.42578125" style="1" customWidth="1"/>
    <col min="10755" max="10755" width="6" style="1" customWidth="1"/>
    <col min="10756" max="10756" width="8" style="1" customWidth="1"/>
    <col min="10757" max="10757" width="13" style="1" customWidth="1"/>
    <col min="10758" max="10758" width="14.7109375" style="1" customWidth="1"/>
    <col min="10759" max="10783" width="0" style="1" hidden="1" customWidth="1"/>
    <col min="10784" max="11007" width="9.140625" style="1"/>
    <col min="11008" max="11009" width="3.5703125" style="1" customWidth="1"/>
    <col min="11010" max="11010" width="44.42578125" style="1" customWidth="1"/>
    <col min="11011" max="11011" width="6" style="1" customWidth="1"/>
    <col min="11012" max="11012" width="8" style="1" customWidth="1"/>
    <col min="11013" max="11013" width="13" style="1" customWidth="1"/>
    <col min="11014" max="11014" width="14.7109375" style="1" customWidth="1"/>
    <col min="11015" max="11039" width="0" style="1" hidden="1" customWidth="1"/>
    <col min="11040" max="11263" width="9.140625" style="1"/>
    <col min="11264" max="11265" width="3.5703125" style="1" customWidth="1"/>
    <col min="11266" max="11266" width="44.42578125" style="1" customWidth="1"/>
    <col min="11267" max="11267" width="6" style="1" customWidth="1"/>
    <col min="11268" max="11268" width="8" style="1" customWidth="1"/>
    <col min="11269" max="11269" width="13" style="1" customWidth="1"/>
    <col min="11270" max="11270" width="14.7109375" style="1" customWidth="1"/>
    <col min="11271" max="11295" width="0" style="1" hidden="1" customWidth="1"/>
    <col min="11296" max="11519" width="9.140625" style="1"/>
    <col min="11520" max="11521" width="3.5703125" style="1" customWidth="1"/>
    <col min="11522" max="11522" width="44.42578125" style="1" customWidth="1"/>
    <col min="11523" max="11523" width="6" style="1" customWidth="1"/>
    <col min="11524" max="11524" width="8" style="1" customWidth="1"/>
    <col min="11525" max="11525" width="13" style="1" customWidth="1"/>
    <col min="11526" max="11526" width="14.7109375" style="1" customWidth="1"/>
    <col min="11527" max="11551" width="0" style="1" hidden="1" customWidth="1"/>
    <col min="11552" max="11775" width="9.140625" style="1"/>
    <col min="11776" max="11777" width="3.5703125" style="1" customWidth="1"/>
    <col min="11778" max="11778" width="44.42578125" style="1" customWidth="1"/>
    <col min="11779" max="11779" width="6" style="1" customWidth="1"/>
    <col min="11780" max="11780" width="8" style="1" customWidth="1"/>
    <col min="11781" max="11781" width="13" style="1" customWidth="1"/>
    <col min="11782" max="11782" width="14.7109375" style="1" customWidth="1"/>
    <col min="11783" max="11807" width="0" style="1" hidden="1" customWidth="1"/>
    <col min="11808" max="12031" width="9.140625" style="1"/>
    <col min="12032" max="12033" width="3.5703125" style="1" customWidth="1"/>
    <col min="12034" max="12034" width="44.42578125" style="1" customWidth="1"/>
    <col min="12035" max="12035" width="6" style="1" customWidth="1"/>
    <col min="12036" max="12036" width="8" style="1" customWidth="1"/>
    <col min="12037" max="12037" width="13" style="1" customWidth="1"/>
    <col min="12038" max="12038" width="14.7109375" style="1" customWidth="1"/>
    <col min="12039" max="12063" width="0" style="1" hidden="1" customWidth="1"/>
    <col min="12064" max="12287" width="9.140625" style="1"/>
    <col min="12288" max="12289" width="3.5703125" style="1" customWidth="1"/>
    <col min="12290" max="12290" width="44.42578125" style="1" customWidth="1"/>
    <col min="12291" max="12291" width="6" style="1" customWidth="1"/>
    <col min="12292" max="12292" width="8" style="1" customWidth="1"/>
    <col min="12293" max="12293" width="13" style="1" customWidth="1"/>
    <col min="12294" max="12294" width="14.7109375" style="1" customWidth="1"/>
    <col min="12295" max="12319" width="0" style="1" hidden="1" customWidth="1"/>
    <col min="12320" max="12543" width="9.140625" style="1"/>
    <col min="12544" max="12545" width="3.5703125" style="1" customWidth="1"/>
    <col min="12546" max="12546" width="44.42578125" style="1" customWidth="1"/>
    <col min="12547" max="12547" width="6" style="1" customWidth="1"/>
    <col min="12548" max="12548" width="8" style="1" customWidth="1"/>
    <col min="12549" max="12549" width="13" style="1" customWidth="1"/>
    <col min="12550" max="12550" width="14.7109375" style="1" customWidth="1"/>
    <col min="12551" max="12575" width="0" style="1" hidden="1" customWidth="1"/>
    <col min="12576" max="12799" width="9.140625" style="1"/>
    <col min="12800" max="12801" width="3.5703125" style="1" customWidth="1"/>
    <col min="12802" max="12802" width="44.42578125" style="1" customWidth="1"/>
    <col min="12803" max="12803" width="6" style="1" customWidth="1"/>
    <col min="12804" max="12804" width="8" style="1" customWidth="1"/>
    <col min="12805" max="12805" width="13" style="1" customWidth="1"/>
    <col min="12806" max="12806" width="14.7109375" style="1" customWidth="1"/>
    <col min="12807" max="12831" width="0" style="1" hidden="1" customWidth="1"/>
    <col min="12832" max="13055" width="9.140625" style="1"/>
    <col min="13056" max="13057" width="3.5703125" style="1" customWidth="1"/>
    <col min="13058" max="13058" width="44.42578125" style="1" customWidth="1"/>
    <col min="13059" max="13059" width="6" style="1" customWidth="1"/>
    <col min="13060" max="13060" width="8" style="1" customWidth="1"/>
    <col min="13061" max="13061" width="13" style="1" customWidth="1"/>
    <col min="13062" max="13062" width="14.7109375" style="1" customWidth="1"/>
    <col min="13063" max="13087" width="0" style="1" hidden="1" customWidth="1"/>
    <col min="13088" max="13311" width="9.140625" style="1"/>
    <col min="13312" max="13313" width="3.5703125" style="1" customWidth="1"/>
    <col min="13314" max="13314" width="44.42578125" style="1" customWidth="1"/>
    <col min="13315" max="13315" width="6" style="1" customWidth="1"/>
    <col min="13316" max="13316" width="8" style="1" customWidth="1"/>
    <col min="13317" max="13317" width="13" style="1" customWidth="1"/>
    <col min="13318" max="13318" width="14.7109375" style="1" customWidth="1"/>
    <col min="13319" max="13343" width="0" style="1" hidden="1" customWidth="1"/>
    <col min="13344" max="13567" width="9.140625" style="1"/>
    <col min="13568" max="13569" width="3.5703125" style="1" customWidth="1"/>
    <col min="13570" max="13570" width="44.42578125" style="1" customWidth="1"/>
    <col min="13571" max="13571" width="6" style="1" customWidth="1"/>
    <col min="13572" max="13572" width="8" style="1" customWidth="1"/>
    <col min="13573" max="13573" width="13" style="1" customWidth="1"/>
    <col min="13574" max="13574" width="14.7109375" style="1" customWidth="1"/>
    <col min="13575" max="13599" width="0" style="1" hidden="1" customWidth="1"/>
    <col min="13600" max="13823" width="9.140625" style="1"/>
    <col min="13824" max="13825" width="3.5703125" style="1" customWidth="1"/>
    <col min="13826" max="13826" width="44.42578125" style="1" customWidth="1"/>
    <col min="13827" max="13827" width="6" style="1" customWidth="1"/>
    <col min="13828" max="13828" width="8" style="1" customWidth="1"/>
    <col min="13829" max="13829" width="13" style="1" customWidth="1"/>
    <col min="13830" max="13830" width="14.7109375" style="1" customWidth="1"/>
    <col min="13831" max="13855" width="0" style="1" hidden="1" customWidth="1"/>
    <col min="13856" max="14079" width="9.140625" style="1"/>
    <col min="14080" max="14081" width="3.5703125" style="1" customWidth="1"/>
    <col min="14082" max="14082" width="44.42578125" style="1" customWidth="1"/>
    <col min="14083" max="14083" width="6" style="1" customWidth="1"/>
    <col min="14084" max="14084" width="8" style="1" customWidth="1"/>
    <col min="14085" max="14085" width="13" style="1" customWidth="1"/>
    <col min="14086" max="14086" width="14.7109375" style="1" customWidth="1"/>
    <col min="14087" max="14111" width="0" style="1" hidden="1" customWidth="1"/>
    <col min="14112" max="14335" width="9.140625" style="1"/>
    <col min="14336" max="14337" width="3.5703125" style="1" customWidth="1"/>
    <col min="14338" max="14338" width="44.42578125" style="1" customWidth="1"/>
    <col min="14339" max="14339" width="6" style="1" customWidth="1"/>
    <col min="14340" max="14340" width="8" style="1" customWidth="1"/>
    <col min="14341" max="14341" width="13" style="1" customWidth="1"/>
    <col min="14342" max="14342" width="14.7109375" style="1" customWidth="1"/>
    <col min="14343" max="14367" width="0" style="1" hidden="1" customWidth="1"/>
    <col min="14368" max="14591" width="9.140625" style="1"/>
    <col min="14592" max="14593" width="3.5703125" style="1" customWidth="1"/>
    <col min="14594" max="14594" width="44.42578125" style="1" customWidth="1"/>
    <col min="14595" max="14595" width="6" style="1" customWidth="1"/>
    <col min="14596" max="14596" width="8" style="1" customWidth="1"/>
    <col min="14597" max="14597" width="13" style="1" customWidth="1"/>
    <col min="14598" max="14598" width="14.7109375" style="1" customWidth="1"/>
    <col min="14599" max="14623" width="0" style="1" hidden="1" customWidth="1"/>
    <col min="14624" max="14847" width="9.140625" style="1"/>
    <col min="14848" max="14849" width="3.5703125" style="1" customWidth="1"/>
    <col min="14850" max="14850" width="44.42578125" style="1" customWidth="1"/>
    <col min="14851" max="14851" width="6" style="1" customWidth="1"/>
    <col min="14852" max="14852" width="8" style="1" customWidth="1"/>
    <col min="14853" max="14853" width="13" style="1" customWidth="1"/>
    <col min="14854" max="14854" width="14.7109375" style="1" customWidth="1"/>
    <col min="14855" max="14879" width="0" style="1" hidden="1" customWidth="1"/>
    <col min="14880" max="15103" width="9.140625" style="1"/>
    <col min="15104" max="15105" width="3.5703125" style="1" customWidth="1"/>
    <col min="15106" max="15106" width="44.42578125" style="1" customWidth="1"/>
    <col min="15107" max="15107" width="6" style="1" customWidth="1"/>
    <col min="15108" max="15108" width="8" style="1" customWidth="1"/>
    <col min="15109" max="15109" width="13" style="1" customWidth="1"/>
    <col min="15110" max="15110" width="14.7109375" style="1" customWidth="1"/>
    <col min="15111" max="15135" width="0" style="1" hidden="1" customWidth="1"/>
    <col min="15136" max="15359" width="9.140625" style="1"/>
    <col min="15360" max="15361" width="3.5703125" style="1" customWidth="1"/>
    <col min="15362" max="15362" width="44.42578125" style="1" customWidth="1"/>
    <col min="15363" max="15363" width="6" style="1" customWidth="1"/>
    <col min="15364" max="15364" width="8" style="1" customWidth="1"/>
    <col min="15365" max="15365" width="13" style="1" customWidth="1"/>
    <col min="15366" max="15366" width="14.7109375" style="1" customWidth="1"/>
    <col min="15367" max="15391" width="0" style="1" hidden="1" customWidth="1"/>
    <col min="15392" max="15615" width="9.140625" style="1"/>
    <col min="15616" max="15617" width="3.5703125" style="1" customWidth="1"/>
    <col min="15618" max="15618" width="44.42578125" style="1" customWidth="1"/>
    <col min="15619" max="15619" width="6" style="1" customWidth="1"/>
    <col min="15620" max="15620" width="8" style="1" customWidth="1"/>
    <col min="15621" max="15621" width="13" style="1" customWidth="1"/>
    <col min="15622" max="15622" width="14.7109375" style="1" customWidth="1"/>
    <col min="15623" max="15647" width="0" style="1" hidden="1" customWidth="1"/>
    <col min="15648" max="15871" width="9.140625" style="1"/>
    <col min="15872" max="15873" width="3.5703125" style="1" customWidth="1"/>
    <col min="15874" max="15874" width="44.42578125" style="1" customWidth="1"/>
    <col min="15875" max="15875" width="6" style="1" customWidth="1"/>
    <col min="15876" max="15876" width="8" style="1" customWidth="1"/>
    <col min="15877" max="15877" width="13" style="1" customWidth="1"/>
    <col min="15878" max="15878" width="14.7109375" style="1" customWidth="1"/>
    <col min="15879" max="15903" width="0" style="1" hidden="1" customWidth="1"/>
    <col min="15904" max="16127" width="9.140625" style="1"/>
    <col min="16128" max="16129" width="3.5703125" style="1" customWidth="1"/>
    <col min="16130" max="16130" width="44.42578125" style="1" customWidth="1"/>
    <col min="16131" max="16131" width="6" style="1" customWidth="1"/>
    <col min="16132" max="16132" width="8" style="1" customWidth="1"/>
    <col min="16133" max="16133" width="13" style="1" customWidth="1"/>
    <col min="16134" max="16134" width="14.7109375" style="1" customWidth="1"/>
    <col min="16135" max="16159" width="0" style="1" hidden="1" customWidth="1"/>
    <col min="16160" max="16384" width="9.140625" style="1"/>
  </cols>
  <sheetData>
    <row r="1" spans="1:17" ht="27" customHeight="1">
      <c r="B1" s="126" t="s">
        <v>151</v>
      </c>
      <c r="C1" s="126"/>
      <c r="D1" s="126"/>
      <c r="E1" s="126"/>
      <c r="F1" s="126"/>
    </row>
    <row r="2" spans="1:17" ht="12.75" customHeight="1">
      <c r="B2" s="127"/>
      <c r="C2" s="127"/>
      <c r="D2" s="127"/>
      <c r="E2" s="127"/>
      <c r="F2" s="127"/>
    </row>
    <row r="3" spans="1:17" ht="12.75" customHeight="1">
      <c r="B3" s="128"/>
      <c r="C3" s="128"/>
      <c r="D3" s="128"/>
      <c r="E3" s="128"/>
      <c r="F3" s="128"/>
      <c r="K3" s="1">
        <f>Q6*Q7*Q8*Q9*Q10</f>
        <v>1.164999324013525</v>
      </c>
    </row>
    <row r="4" spans="1:17" ht="7.5" customHeight="1">
      <c r="A4" s="117"/>
      <c r="B4" s="101"/>
      <c r="C4" s="101"/>
      <c r="D4" s="101"/>
    </row>
    <row r="5" spans="1:17" ht="12.75" customHeight="1">
      <c r="A5" s="129" t="s">
        <v>173</v>
      </c>
      <c r="B5" s="129" t="s">
        <v>4</v>
      </c>
      <c r="C5" s="131" t="s">
        <v>104</v>
      </c>
      <c r="D5" s="131" t="s">
        <v>105</v>
      </c>
      <c r="E5" s="132" t="s">
        <v>106</v>
      </c>
      <c r="F5" s="125" t="s">
        <v>107</v>
      </c>
      <c r="I5" s="125" t="s">
        <v>106</v>
      </c>
      <c r="K5" s="125" t="s">
        <v>106</v>
      </c>
      <c r="M5" s="125" t="s">
        <v>106</v>
      </c>
    </row>
    <row r="6" spans="1:17" ht="21" customHeight="1">
      <c r="A6" s="130"/>
      <c r="B6" s="130"/>
      <c r="C6" s="131"/>
      <c r="D6" s="131"/>
      <c r="E6" s="133"/>
      <c r="F6" s="125"/>
      <c r="I6" s="125"/>
      <c r="K6" s="125"/>
      <c r="M6" s="125"/>
      <c r="N6" s="124" t="s">
        <v>108</v>
      </c>
      <c r="O6" s="124"/>
      <c r="P6" s="124"/>
      <c r="Q6" s="103">
        <v>1.133</v>
      </c>
    </row>
    <row r="7" spans="1:17" ht="12.75">
      <c r="A7" s="104"/>
      <c r="B7" s="104">
        <v>2</v>
      </c>
      <c r="C7" s="104">
        <v>3</v>
      </c>
      <c r="D7" s="104">
        <v>4</v>
      </c>
      <c r="E7" s="104">
        <v>5</v>
      </c>
      <c r="F7" s="105">
        <v>6</v>
      </c>
      <c r="I7" s="104">
        <v>5</v>
      </c>
      <c r="K7" s="104">
        <v>5</v>
      </c>
      <c r="M7" s="104">
        <v>5</v>
      </c>
      <c r="N7" s="124" t="s">
        <v>109</v>
      </c>
      <c r="O7" s="124"/>
      <c r="P7" s="124"/>
      <c r="Q7" s="103">
        <v>1.0075000000000001</v>
      </c>
    </row>
    <row r="8" spans="1:17" ht="9.75" customHeight="1">
      <c r="A8" s="135"/>
      <c r="B8" s="138" t="s">
        <v>133</v>
      </c>
      <c r="C8" s="139"/>
      <c r="D8" s="140"/>
      <c r="E8" s="141"/>
      <c r="F8" s="144"/>
      <c r="G8" s="106"/>
      <c r="H8" s="106"/>
      <c r="I8" s="123"/>
      <c r="J8" s="106"/>
      <c r="K8" s="134">
        <f>I8*$K$3</f>
        <v>0</v>
      </c>
      <c r="L8" s="106"/>
      <c r="M8" s="123"/>
      <c r="N8" s="124" t="s">
        <v>110</v>
      </c>
      <c r="O8" s="124"/>
      <c r="P8" s="124"/>
      <c r="Q8" s="103">
        <v>1.0149999999999999</v>
      </c>
    </row>
    <row r="9" spans="1:17" ht="9.75" customHeight="1">
      <c r="A9" s="136"/>
      <c r="B9" s="138"/>
      <c r="C9" s="139"/>
      <c r="D9" s="140"/>
      <c r="E9" s="142"/>
      <c r="F9" s="144"/>
      <c r="G9" s="106"/>
      <c r="H9" s="106"/>
      <c r="I9" s="123"/>
      <c r="J9" s="106"/>
      <c r="K9" s="134"/>
      <c r="L9" s="106"/>
      <c r="M9" s="123"/>
      <c r="N9" s="124" t="s">
        <v>111</v>
      </c>
      <c r="O9" s="124"/>
      <c r="P9" s="124"/>
      <c r="Q9" s="103">
        <v>1.004</v>
      </c>
    </row>
    <row r="10" spans="1:17" ht="1.5" customHeight="1">
      <c r="A10" s="136"/>
      <c r="B10" s="138"/>
      <c r="C10" s="139"/>
      <c r="D10" s="140"/>
      <c r="E10" s="142"/>
      <c r="F10" s="144"/>
      <c r="G10" s="106"/>
      <c r="H10" s="106"/>
      <c r="I10" s="123"/>
      <c r="J10" s="106"/>
      <c r="K10" s="134"/>
      <c r="L10" s="106"/>
      <c r="M10" s="123"/>
      <c r="N10" s="124" t="s">
        <v>112</v>
      </c>
      <c r="O10" s="124"/>
      <c r="P10" s="124"/>
      <c r="Q10" s="1">
        <v>1.0015000000000001</v>
      </c>
    </row>
    <row r="11" spans="1:17" ht="9.75" hidden="1" customHeight="1">
      <c r="A11" s="136"/>
      <c r="B11" s="138"/>
      <c r="C11" s="139"/>
      <c r="D11" s="140"/>
      <c r="E11" s="142"/>
      <c r="F11" s="144"/>
      <c r="G11" s="106"/>
      <c r="H11" s="106"/>
      <c r="I11" s="123"/>
      <c r="J11" s="106"/>
      <c r="K11" s="134"/>
      <c r="L11" s="106"/>
      <c r="M11" s="123"/>
      <c r="N11" s="107"/>
      <c r="O11" s="107"/>
      <c r="P11" s="107"/>
    </row>
    <row r="12" spans="1:17" ht="9.75" customHeight="1">
      <c r="A12" s="137"/>
      <c r="B12" s="138"/>
      <c r="C12" s="139"/>
      <c r="D12" s="140"/>
      <c r="E12" s="143"/>
      <c r="F12" s="144"/>
      <c r="G12" s="106"/>
      <c r="H12" s="106"/>
      <c r="I12" s="123"/>
      <c r="J12" s="106"/>
      <c r="K12" s="134"/>
      <c r="L12" s="106"/>
      <c r="M12" s="123"/>
    </row>
    <row r="13" spans="1:17" ht="9.75" customHeight="1">
      <c r="A13" s="183"/>
      <c r="B13" s="146" t="s">
        <v>125</v>
      </c>
      <c r="C13" s="139"/>
      <c r="D13" s="140"/>
      <c r="E13" s="147"/>
      <c r="F13" s="144"/>
      <c r="G13" s="106"/>
      <c r="H13" s="106"/>
      <c r="I13" s="145"/>
      <c r="J13" s="106"/>
      <c r="K13" s="134">
        <f>I13*$K$3</f>
        <v>0</v>
      </c>
      <c r="L13" s="106"/>
      <c r="M13" s="145">
        <f>K13</f>
        <v>0</v>
      </c>
    </row>
    <row r="14" spans="1:17" ht="9.75" customHeight="1">
      <c r="A14" s="184"/>
      <c r="B14" s="146"/>
      <c r="C14" s="139"/>
      <c r="D14" s="140"/>
      <c r="E14" s="142"/>
      <c r="F14" s="144"/>
      <c r="G14" s="106"/>
      <c r="H14" s="106"/>
      <c r="I14" s="145"/>
      <c r="J14" s="106"/>
      <c r="K14" s="134"/>
      <c r="L14" s="106"/>
      <c r="M14" s="123"/>
    </row>
    <row r="15" spans="1:17" ht="1.5" customHeight="1">
      <c r="A15" s="184"/>
      <c r="B15" s="146"/>
      <c r="C15" s="139"/>
      <c r="D15" s="140"/>
      <c r="E15" s="142"/>
      <c r="F15" s="144"/>
      <c r="G15" s="106"/>
      <c r="H15" s="106"/>
      <c r="I15" s="145"/>
      <c r="J15" s="106"/>
      <c r="K15" s="134"/>
      <c r="L15" s="106"/>
      <c r="M15" s="123"/>
    </row>
    <row r="16" spans="1:17" ht="9.75" hidden="1" customHeight="1">
      <c r="A16" s="184"/>
      <c r="B16" s="146"/>
      <c r="C16" s="139"/>
      <c r="D16" s="140"/>
      <c r="E16" s="142"/>
      <c r="F16" s="144"/>
      <c r="G16" s="106"/>
      <c r="H16" s="106"/>
      <c r="I16" s="145"/>
      <c r="J16" s="106"/>
      <c r="K16" s="134"/>
      <c r="L16" s="106"/>
      <c r="M16" s="123"/>
    </row>
    <row r="17" spans="1:13" ht="9.75" customHeight="1">
      <c r="A17" s="185"/>
      <c r="B17" s="146"/>
      <c r="C17" s="139"/>
      <c r="D17" s="140"/>
      <c r="E17" s="143"/>
      <c r="F17" s="144"/>
      <c r="G17" s="106"/>
      <c r="H17" s="106"/>
      <c r="I17" s="145"/>
      <c r="J17" s="106"/>
      <c r="K17" s="134"/>
      <c r="L17" s="106"/>
      <c r="M17" s="123"/>
    </row>
    <row r="18" spans="1:13" ht="9.75" customHeight="1">
      <c r="A18" s="139">
        <v>1</v>
      </c>
      <c r="B18" s="151" t="s">
        <v>140</v>
      </c>
      <c r="C18" s="148" t="s">
        <v>124</v>
      </c>
      <c r="D18" s="140">
        <v>654</v>
      </c>
      <c r="E18" s="147">
        <f>M18</f>
        <v>1.1554043895809496E-2</v>
      </c>
      <c r="F18" s="144">
        <f>D18*E18</f>
        <v>7.5563447078594104</v>
      </c>
      <c r="G18" s="106"/>
      <c r="H18" s="106"/>
      <c r="I18" s="145">
        <v>9.9176400000000001E-3</v>
      </c>
      <c r="J18" s="106"/>
      <c r="K18" s="134">
        <f>I18*$K$3</f>
        <v>1.1554043895809496E-2</v>
      </c>
      <c r="L18" s="106"/>
      <c r="M18" s="145">
        <f>K18</f>
        <v>1.1554043895809496E-2</v>
      </c>
    </row>
    <row r="19" spans="1:13" ht="9.75" customHeight="1">
      <c r="A19" s="139"/>
      <c r="B19" s="152"/>
      <c r="C19" s="149"/>
      <c r="D19" s="140"/>
      <c r="E19" s="142"/>
      <c r="F19" s="144"/>
      <c r="G19" s="106"/>
      <c r="H19" s="106"/>
      <c r="I19" s="145"/>
      <c r="J19" s="106"/>
      <c r="K19" s="134"/>
      <c r="L19" s="106"/>
      <c r="M19" s="123"/>
    </row>
    <row r="20" spans="1:13" ht="9.75" customHeight="1">
      <c r="A20" s="139"/>
      <c r="B20" s="152"/>
      <c r="C20" s="149"/>
      <c r="D20" s="140"/>
      <c r="E20" s="142"/>
      <c r="F20" s="144"/>
      <c r="G20" s="106"/>
      <c r="H20" s="106"/>
      <c r="I20" s="145"/>
      <c r="J20" s="106"/>
      <c r="K20" s="134"/>
      <c r="L20" s="106"/>
      <c r="M20" s="123"/>
    </row>
    <row r="21" spans="1:13" ht="9.75" customHeight="1">
      <c r="A21" s="139"/>
      <c r="B21" s="152"/>
      <c r="C21" s="149"/>
      <c r="D21" s="140"/>
      <c r="E21" s="142"/>
      <c r="F21" s="144"/>
      <c r="G21" s="106"/>
      <c r="H21" s="106"/>
      <c r="I21" s="145"/>
      <c r="J21" s="106"/>
      <c r="K21" s="134"/>
      <c r="L21" s="106"/>
      <c r="M21" s="123"/>
    </row>
    <row r="22" spans="1:13" ht="9.75" customHeight="1">
      <c r="A22" s="139"/>
      <c r="B22" s="153"/>
      <c r="C22" s="150"/>
      <c r="D22" s="140"/>
      <c r="E22" s="143"/>
      <c r="F22" s="144"/>
      <c r="G22" s="106"/>
      <c r="H22" s="106"/>
      <c r="I22" s="145"/>
      <c r="J22" s="106"/>
      <c r="K22" s="134"/>
      <c r="L22" s="106"/>
      <c r="M22" s="123"/>
    </row>
    <row r="23" spans="1:13" ht="9.75" customHeight="1">
      <c r="A23" s="139"/>
      <c r="B23" s="146" t="s">
        <v>126</v>
      </c>
      <c r="C23" s="139"/>
      <c r="D23" s="140"/>
      <c r="E23" s="147">
        <f t="shared" ref="E23" si="0">M23</f>
        <v>0</v>
      </c>
      <c r="F23" s="144">
        <f t="shared" ref="F23" si="1">D23*E23</f>
        <v>0</v>
      </c>
      <c r="G23" s="106"/>
      <c r="H23" s="106"/>
      <c r="I23" s="145">
        <v>0</v>
      </c>
      <c r="J23" s="106"/>
      <c r="K23" s="134">
        <f>I23*$K$3</f>
        <v>0</v>
      </c>
      <c r="L23" s="106"/>
      <c r="M23" s="145">
        <f>K23</f>
        <v>0</v>
      </c>
    </row>
    <row r="24" spans="1:13" ht="9.75" customHeight="1">
      <c r="A24" s="139"/>
      <c r="B24" s="146"/>
      <c r="C24" s="139"/>
      <c r="D24" s="140"/>
      <c r="E24" s="142"/>
      <c r="F24" s="144"/>
      <c r="G24" s="106"/>
      <c r="H24" s="106"/>
      <c r="I24" s="145"/>
      <c r="J24" s="106"/>
      <c r="K24" s="134"/>
      <c r="L24" s="106"/>
      <c r="M24" s="123"/>
    </row>
    <row r="25" spans="1:13" ht="5.25" customHeight="1">
      <c r="A25" s="139"/>
      <c r="B25" s="146"/>
      <c r="C25" s="139"/>
      <c r="D25" s="140"/>
      <c r="E25" s="142"/>
      <c r="F25" s="144"/>
      <c r="G25" s="106"/>
      <c r="H25" s="106"/>
      <c r="I25" s="145"/>
      <c r="J25" s="106"/>
      <c r="K25" s="134"/>
      <c r="L25" s="106"/>
      <c r="M25" s="123"/>
    </row>
    <row r="26" spans="1:13" ht="9.75" hidden="1" customHeight="1">
      <c r="A26" s="139"/>
      <c r="B26" s="146"/>
      <c r="C26" s="139"/>
      <c r="D26" s="140"/>
      <c r="E26" s="142"/>
      <c r="F26" s="144"/>
      <c r="G26" s="106"/>
      <c r="H26" s="106"/>
      <c r="I26" s="145"/>
      <c r="J26" s="106"/>
      <c r="K26" s="134"/>
      <c r="L26" s="106"/>
      <c r="M26" s="123"/>
    </row>
    <row r="27" spans="1:13" ht="9.75" customHeight="1">
      <c r="A27" s="139"/>
      <c r="B27" s="146"/>
      <c r="C27" s="139"/>
      <c r="D27" s="140"/>
      <c r="E27" s="143"/>
      <c r="F27" s="144"/>
      <c r="G27" s="106"/>
      <c r="H27" s="106"/>
      <c r="I27" s="145"/>
      <c r="J27" s="106"/>
      <c r="K27" s="134"/>
      <c r="L27" s="106"/>
      <c r="M27" s="123"/>
    </row>
    <row r="28" spans="1:13" ht="9.75" customHeight="1">
      <c r="A28" s="139">
        <v>1</v>
      </c>
      <c r="B28" s="154" t="s">
        <v>152</v>
      </c>
      <c r="C28" s="155" t="s">
        <v>10</v>
      </c>
      <c r="D28" s="156">
        <v>654</v>
      </c>
      <c r="E28" s="147">
        <f t="shared" ref="E28" si="2">M28</f>
        <v>1.2741491674512391</v>
      </c>
      <c r="F28" s="144">
        <f t="shared" ref="F28" si="3">D28*E28</f>
        <v>833.29355551311039</v>
      </c>
      <c r="G28" s="106"/>
      <c r="H28" s="106"/>
      <c r="I28" s="145">
        <v>1.0936909071000001</v>
      </c>
      <c r="J28" s="106"/>
      <c r="K28" s="134">
        <f>I28*$K$3</f>
        <v>1.2741491674512391</v>
      </c>
      <c r="L28" s="106"/>
      <c r="M28" s="145">
        <f>K28</f>
        <v>1.2741491674512391</v>
      </c>
    </row>
    <row r="29" spans="1:13" ht="9.75" customHeight="1">
      <c r="A29" s="139"/>
      <c r="B29" s="154"/>
      <c r="C29" s="155"/>
      <c r="D29" s="156"/>
      <c r="E29" s="142"/>
      <c r="F29" s="144"/>
      <c r="G29" s="106"/>
      <c r="H29" s="106"/>
      <c r="I29" s="145"/>
      <c r="J29" s="106"/>
      <c r="K29" s="134"/>
      <c r="L29" s="106"/>
      <c r="M29" s="123"/>
    </row>
    <row r="30" spans="1:13" ht="9.75" customHeight="1">
      <c r="A30" s="139"/>
      <c r="B30" s="154"/>
      <c r="C30" s="155"/>
      <c r="D30" s="156"/>
      <c r="E30" s="142"/>
      <c r="F30" s="144"/>
      <c r="G30" s="106"/>
      <c r="H30" s="106"/>
      <c r="I30" s="145"/>
      <c r="J30" s="106"/>
      <c r="K30" s="134"/>
      <c r="L30" s="106"/>
      <c r="M30" s="123"/>
    </row>
    <row r="31" spans="1:13" ht="9.75" customHeight="1">
      <c r="A31" s="139"/>
      <c r="B31" s="154"/>
      <c r="C31" s="155"/>
      <c r="D31" s="156"/>
      <c r="E31" s="142"/>
      <c r="F31" s="144"/>
      <c r="G31" s="106"/>
      <c r="H31" s="106"/>
      <c r="I31" s="145"/>
      <c r="J31" s="106"/>
      <c r="K31" s="134"/>
      <c r="L31" s="106"/>
      <c r="M31" s="123"/>
    </row>
    <row r="32" spans="1:13" ht="9.75" customHeight="1">
      <c r="A32" s="139"/>
      <c r="B32" s="154"/>
      <c r="C32" s="155"/>
      <c r="D32" s="156"/>
      <c r="E32" s="143"/>
      <c r="F32" s="144"/>
      <c r="G32" s="106"/>
      <c r="H32" s="106"/>
      <c r="I32" s="145"/>
      <c r="J32" s="106"/>
      <c r="K32" s="134"/>
      <c r="L32" s="106"/>
      <c r="M32" s="123"/>
    </row>
    <row r="33" spans="1:13" ht="9.75" customHeight="1">
      <c r="A33" s="139">
        <v>2</v>
      </c>
      <c r="B33" s="157" t="s">
        <v>153</v>
      </c>
      <c r="C33" s="158" t="s">
        <v>5</v>
      </c>
      <c r="D33" s="160">
        <v>2.69448</v>
      </c>
      <c r="E33" s="147">
        <f t="shared" ref="E33" si="4">M33</f>
        <v>183.58734760823222</v>
      </c>
      <c r="F33" s="144">
        <f t="shared" ref="F33" si="5">D33*E33</f>
        <v>494.67243638342956</v>
      </c>
      <c r="G33" s="106"/>
      <c r="H33" s="106"/>
      <c r="I33" s="145">
        <v>157.58579754000002</v>
      </c>
      <c r="J33" s="106"/>
      <c r="K33" s="134">
        <f>I33*$K$3</f>
        <v>183.58734760823222</v>
      </c>
      <c r="L33" s="106"/>
      <c r="M33" s="145">
        <f>K33</f>
        <v>183.58734760823222</v>
      </c>
    </row>
    <row r="34" spans="1:13" ht="9.75" customHeight="1">
      <c r="A34" s="139"/>
      <c r="B34" s="157"/>
      <c r="C34" s="159"/>
      <c r="D34" s="160"/>
      <c r="E34" s="142"/>
      <c r="F34" s="144"/>
      <c r="G34" s="106"/>
      <c r="H34" s="106"/>
      <c r="I34" s="145"/>
      <c r="J34" s="106"/>
      <c r="K34" s="134"/>
      <c r="L34" s="106"/>
      <c r="M34" s="123"/>
    </row>
    <row r="35" spans="1:13" ht="9.75" customHeight="1">
      <c r="A35" s="139"/>
      <c r="B35" s="157"/>
      <c r="C35" s="159"/>
      <c r="D35" s="160"/>
      <c r="E35" s="142"/>
      <c r="F35" s="144"/>
      <c r="G35" s="106"/>
      <c r="H35" s="106"/>
      <c r="I35" s="145"/>
      <c r="J35" s="106"/>
      <c r="K35" s="134"/>
      <c r="L35" s="106"/>
      <c r="M35" s="123"/>
    </row>
    <row r="36" spans="1:13" ht="9.75" customHeight="1">
      <c r="A36" s="139"/>
      <c r="B36" s="157"/>
      <c r="C36" s="159"/>
      <c r="D36" s="160"/>
      <c r="E36" s="142"/>
      <c r="F36" s="144"/>
      <c r="G36" s="106"/>
      <c r="H36" s="106"/>
      <c r="I36" s="145"/>
      <c r="J36" s="106"/>
      <c r="K36" s="134"/>
      <c r="L36" s="106"/>
      <c r="M36" s="123"/>
    </row>
    <row r="37" spans="1:13" ht="9.75" customHeight="1">
      <c r="A37" s="139"/>
      <c r="B37" s="157"/>
      <c r="C37" s="159"/>
      <c r="D37" s="160"/>
      <c r="E37" s="143"/>
      <c r="F37" s="144"/>
      <c r="G37" s="106"/>
      <c r="H37" s="106"/>
      <c r="I37" s="145"/>
      <c r="J37" s="106"/>
      <c r="K37" s="134"/>
      <c r="L37" s="106"/>
      <c r="M37" s="123"/>
    </row>
    <row r="38" spans="1:13" ht="9.75" customHeight="1">
      <c r="A38" s="161">
        <v>3</v>
      </c>
      <c r="B38" s="162" t="s">
        <v>103</v>
      </c>
      <c r="C38" s="163" t="s">
        <v>124</v>
      </c>
      <c r="D38" s="164">
        <v>654</v>
      </c>
      <c r="E38" s="147">
        <f t="shared" ref="E38" si="6">M38</f>
        <v>4.0597801309378534</v>
      </c>
      <c r="F38" s="144">
        <f t="shared" ref="F38" si="7">D38*E38</f>
        <v>2655.096205633356</v>
      </c>
      <c r="G38" s="106"/>
      <c r="H38" s="106"/>
      <c r="I38" s="147">
        <v>3.484791834000001</v>
      </c>
      <c r="J38" s="106"/>
      <c r="K38" s="134">
        <f>I38*$K$3</f>
        <v>4.0597801309378534</v>
      </c>
      <c r="L38" s="106"/>
      <c r="M38" s="145">
        <f>K38</f>
        <v>4.0597801309378534</v>
      </c>
    </row>
    <row r="39" spans="1:13" ht="9.75" customHeight="1">
      <c r="A39" s="161"/>
      <c r="B39" s="162"/>
      <c r="C39" s="163"/>
      <c r="D39" s="164"/>
      <c r="E39" s="142"/>
      <c r="F39" s="144"/>
      <c r="G39" s="106"/>
      <c r="H39" s="106"/>
      <c r="I39" s="165"/>
      <c r="J39" s="106"/>
      <c r="K39" s="134"/>
      <c r="L39" s="106"/>
      <c r="M39" s="123"/>
    </row>
    <row r="40" spans="1:13" ht="3" customHeight="1">
      <c r="A40" s="161"/>
      <c r="B40" s="162"/>
      <c r="C40" s="163"/>
      <c r="D40" s="164"/>
      <c r="E40" s="142"/>
      <c r="F40" s="144"/>
      <c r="G40" s="106"/>
      <c r="H40" s="106"/>
      <c r="I40" s="165"/>
      <c r="J40" s="106"/>
      <c r="K40" s="134"/>
      <c r="L40" s="106"/>
      <c r="M40" s="123"/>
    </row>
    <row r="41" spans="1:13" ht="9.75" hidden="1" customHeight="1">
      <c r="A41" s="161"/>
      <c r="B41" s="162"/>
      <c r="C41" s="163"/>
      <c r="D41" s="164"/>
      <c r="E41" s="142"/>
      <c r="F41" s="144"/>
      <c r="G41" s="106"/>
      <c r="H41" s="106"/>
      <c r="I41" s="165"/>
      <c r="J41" s="106"/>
      <c r="K41" s="134"/>
      <c r="L41" s="106"/>
      <c r="M41" s="123"/>
    </row>
    <row r="42" spans="1:13" ht="9.75" customHeight="1">
      <c r="A42" s="161"/>
      <c r="B42" s="162"/>
      <c r="C42" s="163"/>
      <c r="D42" s="164"/>
      <c r="E42" s="143"/>
      <c r="F42" s="144"/>
      <c r="G42" s="106"/>
      <c r="H42" s="106"/>
      <c r="I42" s="166"/>
      <c r="J42" s="106"/>
      <c r="K42" s="134"/>
      <c r="L42" s="106"/>
      <c r="M42" s="123"/>
    </row>
    <row r="43" spans="1:13" ht="9.75" customHeight="1">
      <c r="A43" s="139"/>
      <c r="B43" s="138" t="s">
        <v>137</v>
      </c>
      <c r="C43" s="139"/>
      <c r="D43" s="140"/>
      <c r="E43" s="147">
        <f t="shared" ref="E43" si="8">M43</f>
        <v>0</v>
      </c>
      <c r="F43" s="144">
        <f t="shared" ref="F43" si="9">D43*E43</f>
        <v>0</v>
      </c>
      <c r="G43" s="106"/>
      <c r="H43" s="106"/>
      <c r="I43" s="145">
        <v>0</v>
      </c>
      <c r="J43" s="106"/>
      <c r="K43" s="134">
        <f>I43*$K$3</f>
        <v>0</v>
      </c>
      <c r="L43" s="106"/>
      <c r="M43" s="145">
        <f>K43</f>
        <v>0</v>
      </c>
    </row>
    <row r="44" spans="1:13" ht="6.75" customHeight="1">
      <c r="A44" s="139"/>
      <c r="B44" s="138"/>
      <c r="C44" s="139"/>
      <c r="D44" s="140"/>
      <c r="E44" s="142"/>
      <c r="F44" s="144"/>
      <c r="G44" s="106"/>
      <c r="H44" s="106"/>
      <c r="I44" s="145"/>
      <c r="J44" s="106"/>
      <c r="K44" s="134"/>
      <c r="L44" s="106"/>
      <c r="M44" s="123"/>
    </row>
    <row r="45" spans="1:13" ht="9.75" hidden="1" customHeight="1">
      <c r="A45" s="139"/>
      <c r="B45" s="138"/>
      <c r="C45" s="139"/>
      <c r="D45" s="140"/>
      <c r="E45" s="142"/>
      <c r="F45" s="144"/>
      <c r="G45" s="106"/>
      <c r="H45" s="106"/>
      <c r="I45" s="145"/>
      <c r="J45" s="106"/>
      <c r="K45" s="134"/>
      <c r="L45" s="106"/>
      <c r="M45" s="123"/>
    </row>
    <row r="46" spans="1:13" ht="9.75" hidden="1" customHeight="1">
      <c r="A46" s="139"/>
      <c r="B46" s="138"/>
      <c r="C46" s="139"/>
      <c r="D46" s="140"/>
      <c r="E46" s="142"/>
      <c r="F46" s="144"/>
      <c r="G46" s="106"/>
      <c r="H46" s="106"/>
      <c r="I46" s="145"/>
      <c r="J46" s="106"/>
      <c r="K46" s="134"/>
      <c r="L46" s="106"/>
      <c r="M46" s="123"/>
    </row>
    <row r="47" spans="1:13" ht="9.75" customHeight="1">
      <c r="A47" s="139"/>
      <c r="B47" s="138"/>
      <c r="C47" s="139"/>
      <c r="D47" s="140"/>
      <c r="E47" s="143"/>
      <c r="F47" s="144"/>
      <c r="G47" s="106"/>
      <c r="H47" s="106"/>
      <c r="I47" s="145"/>
      <c r="J47" s="106"/>
      <c r="K47" s="134"/>
      <c r="L47" s="106"/>
      <c r="M47" s="123"/>
    </row>
    <row r="48" spans="1:13" ht="9.75" customHeight="1">
      <c r="A48" s="139"/>
      <c r="B48" s="146" t="s">
        <v>125</v>
      </c>
      <c r="C48" s="139"/>
      <c r="D48" s="140"/>
      <c r="E48" s="147">
        <f t="shared" ref="E48" si="10">M48</f>
        <v>0</v>
      </c>
      <c r="F48" s="144">
        <f t="shared" ref="F48" si="11">D48*E48</f>
        <v>0</v>
      </c>
      <c r="G48" s="106"/>
      <c r="H48" s="106"/>
      <c r="I48" s="145">
        <v>0</v>
      </c>
      <c r="J48" s="106"/>
      <c r="K48" s="134">
        <f>I48*$K$3</f>
        <v>0</v>
      </c>
      <c r="L48" s="106"/>
      <c r="M48" s="145">
        <f>K48</f>
        <v>0</v>
      </c>
    </row>
    <row r="49" spans="1:13" ht="9.75" customHeight="1">
      <c r="A49" s="139"/>
      <c r="B49" s="146"/>
      <c r="C49" s="139"/>
      <c r="D49" s="140"/>
      <c r="E49" s="142"/>
      <c r="F49" s="144"/>
      <c r="G49" s="106"/>
      <c r="H49" s="106"/>
      <c r="I49" s="145"/>
      <c r="J49" s="106"/>
      <c r="K49" s="134"/>
      <c r="L49" s="106"/>
      <c r="M49" s="123"/>
    </row>
    <row r="50" spans="1:13" ht="9.75" customHeight="1">
      <c r="A50" s="139"/>
      <c r="B50" s="146"/>
      <c r="C50" s="139"/>
      <c r="D50" s="140"/>
      <c r="E50" s="142"/>
      <c r="F50" s="144"/>
      <c r="G50" s="106"/>
      <c r="H50" s="106"/>
      <c r="I50" s="145"/>
      <c r="J50" s="106"/>
      <c r="K50" s="134"/>
      <c r="L50" s="106"/>
      <c r="M50" s="123"/>
    </row>
    <row r="51" spans="1:13" ht="9.75" customHeight="1">
      <c r="A51" s="139"/>
      <c r="B51" s="146"/>
      <c r="C51" s="139"/>
      <c r="D51" s="140"/>
      <c r="E51" s="142"/>
      <c r="F51" s="144"/>
      <c r="G51" s="106"/>
      <c r="H51" s="106"/>
      <c r="I51" s="145"/>
      <c r="J51" s="106"/>
      <c r="K51" s="134"/>
      <c r="L51" s="106"/>
      <c r="M51" s="123"/>
    </row>
    <row r="52" spans="1:13" ht="9.75" customHeight="1">
      <c r="A52" s="139"/>
      <c r="B52" s="146"/>
      <c r="C52" s="139"/>
      <c r="D52" s="140"/>
      <c r="E52" s="143"/>
      <c r="F52" s="144"/>
      <c r="G52" s="106"/>
      <c r="H52" s="106"/>
      <c r="I52" s="145"/>
      <c r="J52" s="106"/>
      <c r="K52" s="134"/>
      <c r="L52" s="106"/>
      <c r="M52" s="123"/>
    </row>
    <row r="53" spans="1:13" ht="9.75" customHeight="1">
      <c r="A53" s="139">
        <v>1</v>
      </c>
      <c r="B53" s="167" t="s">
        <v>140</v>
      </c>
      <c r="C53" s="139" t="s">
        <v>124</v>
      </c>
      <c r="D53" s="140">
        <v>1789</v>
      </c>
      <c r="E53" s="147">
        <f t="shared" ref="E53" si="12">M53</f>
        <v>1.1554043895809496E-2</v>
      </c>
      <c r="F53" s="144">
        <f t="shared" ref="F53" si="13">D53*E53</f>
        <v>20.670184529603187</v>
      </c>
      <c r="G53" s="106"/>
      <c r="H53" s="106"/>
      <c r="I53" s="145">
        <v>9.9176400000000001E-3</v>
      </c>
      <c r="J53" s="106"/>
      <c r="K53" s="134">
        <f>I53*$K$3</f>
        <v>1.1554043895809496E-2</v>
      </c>
      <c r="L53" s="106"/>
      <c r="M53" s="145">
        <f>K53</f>
        <v>1.1554043895809496E-2</v>
      </c>
    </row>
    <row r="54" spans="1:13" ht="9.75" customHeight="1">
      <c r="A54" s="139"/>
      <c r="B54" s="167"/>
      <c r="C54" s="139"/>
      <c r="D54" s="140"/>
      <c r="E54" s="142"/>
      <c r="F54" s="144"/>
      <c r="G54" s="106"/>
      <c r="H54" s="106"/>
      <c r="I54" s="145"/>
      <c r="J54" s="106"/>
      <c r="K54" s="134"/>
      <c r="L54" s="106"/>
      <c r="M54" s="123"/>
    </row>
    <row r="55" spans="1:13" ht="4.5" customHeight="1">
      <c r="A55" s="139"/>
      <c r="B55" s="167"/>
      <c r="C55" s="139"/>
      <c r="D55" s="140"/>
      <c r="E55" s="142"/>
      <c r="F55" s="144"/>
      <c r="G55" s="106"/>
      <c r="H55" s="106"/>
      <c r="I55" s="145"/>
      <c r="J55" s="106"/>
      <c r="K55" s="134"/>
      <c r="L55" s="106"/>
      <c r="M55" s="123"/>
    </row>
    <row r="56" spans="1:13" ht="9.75" hidden="1" customHeight="1">
      <c r="A56" s="139"/>
      <c r="B56" s="167"/>
      <c r="C56" s="139"/>
      <c r="D56" s="140"/>
      <c r="E56" s="142"/>
      <c r="F56" s="144"/>
      <c r="G56" s="106"/>
      <c r="H56" s="106"/>
      <c r="I56" s="145"/>
      <c r="J56" s="106"/>
      <c r="K56" s="134"/>
      <c r="L56" s="106"/>
      <c r="M56" s="123"/>
    </row>
    <row r="57" spans="1:13" ht="9.75" customHeight="1">
      <c r="A57" s="139"/>
      <c r="B57" s="167"/>
      <c r="C57" s="139"/>
      <c r="D57" s="140"/>
      <c r="E57" s="143"/>
      <c r="F57" s="144"/>
      <c r="G57" s="106"/>
      <c r="H57" s="106"/>
      <c r="I57" s="145"/>
      <c r="J57" s="106"/>
      <c r="K57" s="134"/>
      <c r="L57" s="106"/>
      <c r="M57" s="123"/>
    </row>
    <row r="58" spans="1:13" ht="9.75" customHeight="1">
      <c r="A58" s="139"/>
      <c r="B58" s="146" t="s">
        <v>126</v>
      </c>
      <c r="C58" s="139"/>
      <c r="D58" s="140"/>
      <c r="E58" s="147">
        <f t="shared" ref="E58" si="14">M58</f>
        <v>0</v>
      </c>
      <c r="F58" s="144">
        <f t="shared" ref="F58" si="15">D58*E58</f>
        <v>0</v>
      </c>
      <c r="G58" s="106"/>
      <c r="H58" s="106"/>
      <c r="I58" s="145">
        <v>0</v>
      </c>
      <c r="J58" s="106"/>
      <c r="K58" s="134">
        <f>I58*$K$3</f>
        <v>0</v>
      </c>
      <c r="L58" s="106"/>
      <c r="M58" s="145">
        <f>K58</f>
        <v>0</v>
      </c>
    </row>
    <row r="59" spans="1:13" ht="9.75" customHeight="1">
      <c r="A59" s="139"/>
      <c r="B59" s="146"/>
      <c r="C59" s="139"/>
      <c r="D59" s="140"/>
      <c r="E59" s="142"/>
      <c r="F59" s="144"/>
      <c r="G59" s="106"/>
      <c r="H59" s="106"/>
      <c r="I59" s="145"/>
      <c r="J59" s="106"/>
      <c r="K59" s="134"/>
      <c r="L59" s="106"/>
      <c r="M59" s="123"/>
    </row>
    <row r="60" spans="1:13" ht="9" customHeight="1">
      <c r="A60" s="139"/>
      <c r="B60" s="146"/>
      <c r="C60" s="139"/>
      <c r="D60" s="140"/>
      <c r="E60" s="142"/>
      <c r="F60" s="144"/>
      <c r="G60" s="106"/>
      <c r="H60" s="106"/>
      <c r="I60" s="145"/>
      <c r="J60" s="106"/>
      <c r="K60" s="134"/>
      <c r="L60" s="106"/>
      <c r="M60" s="123"/>
    </row>
    <row r="61" spans="1:13" ht="9.75" hidden="1" customHeight="1">
      <c r="A61" s="139"/>
      <c r="B61" s="146"/>
      <c r="C61" s="139"/>
      <c r="D61" s="140"/>
      <c r="E61" s="142"/>
      <c r="F61" s="144"/>
      <c r="G61" s="106"/>
      <c r="H61" s="106"/>
      <c r="I61" s="145"/>
      <c r="J61" s="106"/>
      <c r="K61" s="134"/>
      <c r="L61" s="106"/>
      <c r="M61" s="123"/>
    </row>
    <row r="62" spans="1:13" ht="9.75" customHeight="1">
      <c r="A62" s="139"/>
      <c r="B62" s="146"/>
      <c r="C62" s="139"/>
      <c r="D62" s="140"/>
      <c r="E62" s="143"/>
      <c r="F62" s="144"/>
      <c r="G62" s="106"/>
      <c r="H62" s="106"/>
      <c r="I62" s="145"/>
      <c r="J62" s="106"/>
      <c r="K62" s="134"/>
      <c r="L62" s="106"/>
      <c r="M62" s="123"/>
    </row>
    <row r="63" spans="1:13" ht="9.75" customHeight="1">
      <c r="A63" s="139">
        <v>1</v>
      </c>
      <c r="B63" s="154" t="s">
        <v>152</v>
      </c>
      <c r="C63" s="155" t="s">
        <v>10</v>
      </c>
      <c r="D63" s="156">
        <v>1789</v>
      </c>
      <c r="E63" s="147">
        <f t="shared" ref="E63" si="16">M63</f>
        <v>1.2741491674512391</v>
      </c>
      <c r="F63" s="144">
        <f t="shared" ref="F63" si="17">D63*E63</f>
        <v>2279.4528605702667</v>
      </c>
      <c r="G63" s="106"/>
      <c r="H63" s="106"/>
      <c r="I63" s="145">
        <v>1.0936909071000001</v>
      </c>
      <c r="J63" s="106"/>
      <c r="K63" s="134">
        <f>I63*$K$3</f>
        <v>1.2741491674512391</v>
      </c>
      <c r="L63" s="106"/>
      <c r="M63" s="145">
        <f>K63</f>
        <v>1.2741491674512391</v>
      </c>
    </row>
    <row r="64" spans="1:13" ht="9.75" customHeight="1">
      <c r="A64" s="139"/>
      <c r="B64" s="154"/>
      <c r="C64" s="155"/>
      <c r="D64" s="156"/>
      <c r="E64" s="142"/>
      <c r="F64" s="144"/>
      <c r="G64" s="106"/>
      <c r="H64" s="106"/>
      <c r="I64" s="145"/>
      <c r="J64" s="106"/>
      <c r="K64" s="134"/>
      <c r="L64" s="106"/>
      <c r="M64" s="123"/>
    </row>
    <row r="65" spans="1:13" ht="9.75" customHeight="1">
      <c r="A65" s="139"/>
      <c r="B65" s="154"/>
      <c r="C65" s="155"/>
      <c r="D65" s="156"/>
      <c r="E65" s="142"/>
      <c r="F65" s="144"/>
      <c r="G65" s="106"/>
      <c r="H65" s="106"/>
      <c r="I65" s="145"/>
      <c r="J65" s="106"/>
      <c r="K65" s="134"/>
      <c r="L65" s="106"/>
      <c r="M65" s="123"/>
    </row>
    <row r="66" spans="1:13" ht="9.75" hidden="1" customHeight="1">
      <c r="A66" s="139"/>
      <c r="B66" s="154"/>
      <c r="C66" s="155"/>
      <c r="D66" s="156"/>
      <c r="E66" s="142"/>
      <c r="F66" s="144"/>
      <c r="G66" s="106"/>
      <c r="H66" s="106"/>
      <c r="I66" s="145"/>
      <c r="J66" s="106"/>
      <c r="K66" s="134"/>
      <c r="L66" s="106"/>
      <c r="M66" s="123"/>
    </row>
    <row r="67" spans="1:13" ht="9.75" customHeight="1">
      <c r="A67" s="139"/>
      <c r="B67" s="154"/>
      <c r="C67" s="155"/>
      <c r="D67" s="156"/>
      <c r="E67" s="143"/>
      <c r="F67" s="144"/>
      <c r="G67" s="106"/>
      <c r="H67" s="106"/>
      <c r="I67" s="145"/>
      <c r="J67" s="106"/>
      <c r="K67" s="134"/>
      <c r="L67" s="106"/>
      <c r="M67" s="123"/>
    </row>
    <row r="68" spans="1:13" ht="9.75" customHeight="1">
      <c r="A68" s="139">
        <v>2</v>
      </c>
      <c r="B68" s="157" t="s">
        <v>158</v>
      </c>
      <c r="C68" s="158" t="s">
        <v>5</v>
      </c>
      <c r="D68" s="160">
        <v>7.3706800000000001</v>
      </c>
      <c r="E68" s="147">
        <f t="shared" ref="E68" si="18">M68</f>
        <v>183.58734760823222</v>
      </c>
      <c r="F68" s="144">
        <f t="shared" ref="F68" si="19">D68*E68</f>
        <v>1353.1635912690451</v>
      </c>
      <c r="G68" s="106"/>
      <c r="H68" s="106"/>
      <c r="I68" s="145">
        <v>157.58579754000002</v>
      </c>
      <c r="J68" s="106"/>
      <c r="K68" s="134">
        <f>I68*$K$3</f>
        <v>183.58734760823222</v>
      </c>
      <c r="L68" s="106"/>
      <c r="M68" s="145">
        <f>K68</f>
        <v>183.58734760823222</v>
      </c>
    </row>
    <row r="69" spans="1:13" ht="9.75" customHeight="1">
      <c r="A69" s="139"/>
      <c r="B69" s="157"/>
      <c r="C69" s="159"/>
      <c r="D69" s="160"/>
      <c r="E69" s="142"/>
      <c r="F69" s="144"/>
      <c r="G69" s="106"/>
      <c r="H69" s="106"/>
      <c r="I69" s="145"/>
      <c r="J69" s="106"/>
      <c r="K69" s="134"/>
      <c r="L69" s="106"/>
      <c r="M69" s="123"/>
    </row>
    <row r="70" spans="1:13" ht="5.25" customHeight="1">
      <c r="A70" s="139"/>
      <c r="B70" s="157"/>
      <c r="C70" s="159"/>
      <c r="D70" s="160"/>
      <c r="E70" s="142"/>
      <c r="F70" s="144"/>
      <c r="G70" s="106"/>
      <c r="H70" s="106"/>
      <c r="I70" s="145"/>
      <c r="J70" s="106"/>
      <c r="K70" s="134"/>
      <c r="L70" s="106"/>
      <c r="M70" s="123"/>
    </row>
    <row r="71" spans="1:13" ht="9.75" hidden="1" customHeight="1">
      <c r="A71" s="139"/>
      <c r="B71" s="157"/>
      <c r="C71" s="159"/>
      <c r="D71" s="160"/>
      <c r="E71" s="142"/>
      <c r="F71" s="144"/>
      <c r="G71" s="106"/>
      <c r="H71" s="106"/>
      <c r="I71" s="145"/>
      <c r="J71" s="106"/>
      <c r="K71" s="134"/>
      <c r="L71" s="106"/>
      <c r="M71" s="123"/>
    </row>
    <row r="72" spans="1:13" ht="9.75" customHeight="1">
      <c r="A72" s="139"/>
      <c r="B72" s="157"/>
      <c r="C72" s="159"/>
      <c r="D72" s="160"/>
      <c r="E72" s="143"/>
      <c r="F72" s="144"/>
      <c r="G72" s="106"/>
      <c r="H72" s="106"/>
      <c r="I72" s="145"/>
      <c r="J72" s="106"/>
      <c r="K72" s="134"/>
      <c r="L72" s="106"/>
      <c r="M72" s="123"/>
    </row>
    <row r="73" spans="1:13" ht="9.75" customHeight="1">
      <c r="A73" s="161">
        <v>3</v>
      </c>
      <c r="B73" s="162" t="s">
        <v>103</v>
      </c>
      <c r="C73" s="163" t="s">
        <v>124</v>
      </c>
      <c r="D73" s="164">
        <f>D53</f>
        <v>1789</v>
      </c>
      <c r="E73" s="147">
        <f t="shared" ref="E73" si="20">M73</f>
        <v>4.0597801309378534</v>
      </c>
      <c r="F73" s="144">
        <f t="shared" ref="F73" si="21">D73*E73</f>
        <v>7262.9466542478194</v>
      </c>
      <c r="G73" s="106"/>
      <c r="H73" s="106"/>
      <c r="I73" s="145">
        <v>3.484791834000001</v>
      </c>
      <c r="J73" s="106"/>
      <c r="K73" s="134">
        <f>I73*$K$3</f>
        <v>4.0597801309378534</v>
      </c>
      <c r="L73" s="106"/>
      <c r="M73" s="145">
        <f>K73</f>
        <v>4.0597801309378534</v>
      </c>
    </row>
    <row r="74" spans="1:13" ht="9.75" customHeight="1">
      <c r="A74" s="161"/>
      <c r="B74" s="162"/>
      <c r="C74" s="163"/>
      <c r="D74" s="164"/>
      <c r="E74" s="142"/>
      <c r="F74" s="144"/>
      <c r="G74" s="106"/>
      <c r="H74" s="106"/>
      <c r="I74" s="145"/>
      <c r="J74" s="106"/>
      <c r="K74" s="134"/>
      <c r="L74" s="106"/>
      <c r="M74" s="123"/>
    </row>
    <row r="75" spans="1:13" ht="6.75" customHeight="1">
      <c r="A75" s="161"/>
      <c r="B75" s="162"/>
      <c r="C75" s="163"/>
      <c r="D75" s="164"/>
      <c r="E75" s="142"/>
      <c r="F75" s="144"/>
      <c r="G75" s="106"/>
      <c r="H75" s="106"/>
      <c r="I75" s="145"/>
      <c r="J75" s="106"/>
      <c r="K75" s="134"/>
      <c r="L75" s="106"/>
      <c r="M75" s="123"/>
    </row>
    <row r="76" spans="1:13" ht="9.75" hidden="1" customHeight="1">
      <c r="A76" s="161"/>
      <c r="B76" s="162"/>
      <c r="C76" s="163"/>
      <c r="D76" s="164"/>
      <c r="E76" s="142"/>
      <c r="F76" s="144"/>
      <c r="G76" s="106"/>
      <c r="H76" s="106"/>
      <c r="I76" s="145"/>
      <c r="J76" s="106"/>
      <c r="K76" s="134"/>
      <c r="L76" s="106"/>
      <c r="M76" s="123"/>
    </row>
    <row r="77" spans="1:13" ht="9.75" customHeight="1">
      <c r="A77" s="161"/>
      <c r="B77" s="162"/>
      <c r="C77" s="163"/>
      <c r="D77" s="164"/>
      <c r="E77" s="143"/>
      <c r="F77" s="144"/>
      <c r="G77" s="106"/>
      <c r="H77" s="106"/>
      <c r="I77" s="145"/>
      <c r="J77" s="106"/>
      <c r="K77" s="134"/>
      <c r="L77" s="106"/>
      <c r="M77" s="123"/>
    </row>
    <row r="78" spans="1:13" ht="9.75" customHeight="1">
      <c r="A78" s="139"/>
      <c r="B78" s="138" t="s">
        <v>134</v>
      </c>
      <c r="C78" s="139"/>
      <c r="D78" s="140"/>
      <c r="E78" s="147">
        <f t="shared" ref="E78" si="22">M78</f>
        <v>0</v>
      </c>
      <c r="F78" s="144">
        <f t="shared" ref="F78" si="23">D78*E78</f>
        <v>0</v>
      </c>
      <c r="G78" s="106"/>
      <c r="H78" s="106"/>
      <c r="I78" s="145">
        <v>0</v>
      </c>
      <c r="J78" s="114"/>
      <c r="K78" s="134">
        <f>I78*$K$3</f>
        <v>0</v>
      </c>
      <c r="L78" s="106"/>
      <c r="M78" s="145">
        <f>K78</f>
        <v>0</v>
      </c>
    </row>
    <row r="79" spans="1:13" ht="9.75" customHeight="1">
      <c r="A79" s="139"/>
      <c r="B79" s="138"/>
      <c r="C79" s="139"/>
      <c r="D79" s="140"/>
      <c r="E79" s="142"/>
      <c r="F79" s="144"/>
      <c r="G79" s="106"/>
      <c r="H79" s="106"/>
      <c r="I79" s="145"/>
      <c r="J79" s="114"/>
      <c r="K79" s="134"/>
      <c r="L79" s="106"/>
      <c r="M79" s="123"/>
    </row>
    <row r="80" spans="1:13" ht="9.75" customHeight="1">
      <c r="A80" s="139"/>
      <c r="B80" s="138"/>
      <c r="C80" s="139"/>
      <c r="D80" s="140"/>
      <c r="E80" s="142"/>
      <c r="F80" s="144"/>
      <c r="G80" s="106"/>
      <c r="H80" s="106"/>
      <c r="I80" s="145"/>
      <c r="J80" s="114"/>
      <c r="K80" s="134"/>
      <c r="L80" s="106"/>
      <c r="M80" s="123"/>
    </row>
    <row r="81" spans="1:13" ht="9.75" customHeight="1">
      <c r="A81" s="139"/>
      <c r="B81" s="138"/>
      <c r="C81" s="139"/>
      <c r="D81" s="140"/>
      <c r="E81" s="142"/>
      <c r="F81" s="144"/>
      <c r="G81" s="106"/>
      <c r="H81" s="106"/>
      <c r="I81" s="145"/>
      <c r="J81" s="114"/>
      <c r="K81" s="134"/>
      <c r="L81" s="106"/>
      <c r="M81" s="123"/>
    </row>
    <row r="82" spans="1:13" ht="9.75" customHeight="1">
      <c r="A82" s="139"/>
      <c r="B82" s="138"/>
      <c r="C82" s="139"/>
      <c r="D82" s="140"/>
      <c r="E82" s="143"/>
      <c r="F82" s="144"/>
      <c r="G82" s="106"/>
      <c r="H82" s="106"/>
      <c r="I82" s="145"/>
      <c r="J82" s="114"/>
      <c r="K82" s="134"/>
      <c r="L82" s="106"/>
      <c r="M82" s="123"/>
    </row>
    <row r="83" spans="1:13" ht="9.75" customHeight="1">
      <c r="A83" s="139"/>
      <c r="B83" s="146" t="s">
        <v>125</v>
      </c>
      <c r="C83" s="139"/>
      <c r="D83" s="140"/>
      <c r="E83" s="147">
        <f t="shared" ref="E83" si="24">M83</f>
        <v>0</v>
      </c>
      <c r="F83" s="144">
        <f t="shared" ref="F83" si="25">D83*E83</f>
        <v>0</v>
      </c>
      <c r="G83" s="106"/>
      <c r="H83" s="106"/>
      <c r="I83" s="145">
        <v>0</v>
      </c>
      <c r="J83" s="106"/>
      <c r="K83" s="134">
        <f>I83*$K$3</f>
        <v>0</v>
      </c>
      <c r="L83" s="106"/>
      <c r="M83" s="145">
        <f>K83</f>
        <v>0</v>
      </c>
    </row>
    <row r="84" spans="1:13" ht="9.75" customHeight="1">
      <c r="A84" s="139"/>
      <c r="B84" s="146"/>
      <c r="C84" s="139"/>
      <c r="D84" s="140"/>
      <c r="E84" s="142"/>
      <c r="F84" s="144"/>
      <c r="G84" s="106"/>
      <c r="H84" s="106"/>
      <c r="I84" s="145"/>
      <c r="J84" s="106"/>
      <c r="K84" s="134"/>
      <c r="L84" s="106"/>
      <c r="M84" s="123"/>
    </row>
    <row r="85" spans="1:13" ht="3.75" customHeight="1">
      <c r="A85" s="139"/>
      <c r="B85" s="146"/>
      <c r="C85" s="139"/>
      <c r="D85" s="140"/>
      <c r="E85" s="142"/>
      <c r="F85" s="144"/>
      <c r="G85" s="106"/>
      <c r="H85" s="106"/>
      <c r="I85" s="145"/>
      <c r="J85" s="106"/>
      <c r="K85" s="134"/>
      <c r="L85" s="106"/>
      <c r="M85" s="123"/>
    </row>
    <row r="86" spans="1:13" ht="9.75" hidden="1" customHeight="1">
      <c r="A86" s="139"/>
      <c r="B86" s="146"/>
      <c r="C86" s="139"/>
      <c r="D86" s="140"/>
      <c r="E86" s="142"/>
      <c r="F86" s="144"/>
      <c r="G86" s="106"/>
      <c r="H86" s="106"/>
      <c r="I86" s="145"/>
      <c r="J86" s="106"/>
      <c r="K86" s="134"/>
      <c r="L86" s="106"/>
      <c r="M86" s="123"/>
    </row>
    <row r="87" spans="1:13" ht="9.75" customHeight="1">
      <c r="A87" s="139"/>
      <c r="B87" s="146"/>
      <c r="C87" s="139"/>
      <c r="D87" s="140"/>
      <c r="E87" s="143"/>
      <c r="F87" s="144"/>
      <c r="G87" s="106"/>
      <c r="H87" s="106"/>
      <c r="I87" s="145"/>
      <c r="J87" s="106"/>
      <c r="K87" s="134"/>
      <c r="L87" s="106"/>
      <c r="M87" s="123"/>
    </row>
    <row r="88" spans="1:13" ht="9.75" customHeight="1">
      <c r="A88" s="139">
        <v>1</v>
      </c>
      <c r="B88" s="167" t="s">
        <v>140</v>
      </c>
      <c r="C88" s="139" t="s">
        <v>124</v>
      </c>
      <c r="D88" s="140">
        <v>809</v>
      </c>
      <c r="E88" s="147">
        <f t="shared" ref="E88" si="26">M88</f>
        <v>1.1554043895809496E-2</v>
      </c>
      <c r="F88" s="144">
        <f t="shared" ref="F88" si="27">D88*E88</f>
        <v>9.3472215117098827</v>
      </c>
      <c r="G88" s="106"/>
      <c r="H88" s="106"/>
      <c r="I88" s="147">
        <v>9.9176400000000001E-3</v>
      </c>
      <c r="J88" s="106"/>
      <c r="K88" s="134">
        <f>I88*$K$3</f>
        <v>1.1554043895809496E-2</v>
      </c>
      <c r="L88" s="106"/>
      <c r="M88" s="145">
        <f>K88</f>
        <v>1.1554043895809496E-2</v>
      </c>
    </row>
    <row r="89" spans="1:13" ht="9.75" customHeight="1">
      <c r="A89" s="139"/>
      <c r="B89" s="167"/>
      <c r="C89" s="139"/>
      <c r="D89" s="140"/>
      <c r="E89" s="142"/>
      <c r="F89" s="144"/>
      <c r="G89" s="106"/>
      <c r="H89" s="106"/>
      <c r="I89" s="165"/>
      <c r="J89" s="106"/>
      <c r="K89" s="134"/>
      <c r="L89" s="106"/>
      <c r="M89" s="123"/>
    </row>
    <row r="90" spans="1:13" ht="9.75" customHeight="1">
      <c r="A90" s="139"/>
      <c r="B90" s="167"/>
      <c r="C90" s="139"/>
      <c r="D90" s="140"/>
      <c r="E90" s="142"/>
      <c r="F90" s="144"/>
      <c r="G90" s="106"/>
      <c r="H90" s="106"/>
      <c r="I90" s="165"/>
      <c r="J90" s="106"/>
      <c r="K90" s="134"/>
      <c r="L90" s="106"/>
      <c r="M90" s="123"/>
    </row>
    <row r="91" spans="1:13" ht="9.75" customHeight="1">
      <c r="A91" s="139"/>
      <c r="B91" s="167"/>
      <c r="C91" s="139"/>
      <c r="D91" s="140"/>
      <c r="E91" s="142"/>
      <c r="F91" s="144"/>
      <c r="G91" s="106"/>
      <c r="H91" s="106"/>
      <c r="I91" s="165"/>
      <c r="J91" s="106"/>
      <c r="K91" s="134"/>
      <c r="L91" s="106"/>
      <c r="M91" s="123"/>
    </row>
    <row r="92" spans="1:13" ht="9.75" customHeight="1">
      <c r="A92" s="139"/>
      <c r="B92" s="167"/>
      <c r="C92" s="139"/>
      <c r="D92" s="140"/>
      <c r="E92" s="143"/>
      <c r="F92" s="144"/>
      <c r="G92" s="106"/>
      <c r="H92" s="106"/>
      <c r="I92" s="166"/>
      <c r="J92" s="106"/>
      <c r="K92" s="134"/>
      <c r="L92" s="106"/>
      <c r="M92" s="123"/>
    </row>
    <row r="93" spans="1:13" ht="9.75" customHeight="1">
      <c r="A93" s="139"/>
      <c r="B93" s="146" t="s">
        <v>126</v>
      </c>
      <c r="C93" s="139"/>
      <c r="D93" s="140"/>
      <c r="E93" s="147">
        <f t="shared" ref="E93" si="28">M93</f>
        <v>0</v>
      </c>
      <c r="F93" s="144">
        <f t="shared" ref="F93" si="29">D93*E93</f>
        <v>0</v>
      </c>
      <c r="G93" s="106"/>
      <c r="H93" s="106"/>
      <c r="I93" s="145">
        <v>0</v>
      </c>
      <c r="J93" s="106"/>
      <c r="K93" s="134">
        <f>I93*$K$3</f>
        <v>0</v>
      </c>
      <c r="L93" s="106"/>
      <c r="M93" s="145">
        <f>K93</f>
        <v>0</v>
      </c>
    </row>
    <row r="94" spans="1:13" ht="9.75" customHeight="1">
      <c r="A94" s="139"/>
      <c r="B94" s="146"/>
      <c r="C94" s="139"/>
      <c r="D94" s="140"/>
      <c r="E94" s="142"/>
      <c r="F94" s="144"/>
      <c r="G94" s="106"/>
      <c r="H94" s="106"/>
      <c r="I94" s="145"/>
      <c r="J94" s="106"/>
      <c r="K94" s="134"/>
      <c r="L94" s="106"/>
      <c r="M94" s="123"/>
    </row>
    <row r="95" spans="1:13" ht="9.75" customHeight="1">
      <c r="A95" s="139"/>
      <c r="B95" s="146"/>
      <c r="C95" s="139"/>
      <c r="D95" s="140"/>
      <c r="E95" s="142"/>
      <c r="F95" s="144"/>
      <c r="G95" s="106"/>
      <c r="H95" s="106"/>
      <c r="I95" s="145"/>
      <c r="J95" s="106"/>
      <c r="K95" s="134"/>
      <c r="L95" s="106"/>
      <c r="M95" s="123"/>
    </row>
    <row r="96" spans="1:13" ht="9.75" customHeight="1">
      <c r="A96" s="139"/>
      <c r="B96" s="146"/>
      <c r="C96" s="139"/>
      <c r="D96" s="140"/>
      <c r="E96" s="142"/>
      <c r="F96" s="144"/>
      <c r="G96" s="106"/>
      <c r="H96" s="106"/>
      <c r="I96" s="145"/>
      <c r="J96" s="106"/>
      <c r="K96" s="134"/>
      <c r="L96" s="106"/>
      <c r="M96" s="123"/>
    </row>
    <row r="97" spans="1:13" ht="9.75" customHeight="1">
      <c r="A97" s="139"/>
      <c r="B97" s="146"/>
      <c r="C97" s="139"/>
      <c r="D97" s="140"/>
      <c r="E97" s="143"/>
      <c r="F97" s="144"/>
      <c r="G97" s="106"/>
      <c r="H97" s="106"/>
      <c r="I97" s="145"/>
      <c r="J97" s="106"/>
      <c r="K97" s="134"/>
      <c r="L97" s="106"/>
      <c r="M97" s="123"/>
    </row>
    <row r="98" spans="1:13" ht="9.75" customHeight="1">
      <c r="A98" s="139">
        <v>1</v>
      </c>
      <c r="B98" s="154" t="s">
        <v>152</v>
      </c>
      <c r="C98" s="155" t="s">
        <v>10</v>
      </c>
      <c r="D98" s="156">
        <v>809</v>
      </c>
      <c r="E98" s="147">
        <f t="shared" ref="E98" si="30">M98</f>
        <v>1.2741491674512391</v>
      </c>
      <c r="F98" s="144">
        <f t="shared" ref="F98" si="31">D98*E98</f>
        <v>1030.7866764680525</v>
      </c>
      <c r="G98" s="106"/>
      <c r="H98" s="106"/>
      <c r="I98" s="145">
        <v>1.0936909071000001</v>
      </c>
      <c r="J98" s="106"/>
      <c r="K98" s="134">
        <f>I98*$K$3</f>
        <v>1.2741491674512391</v>
      </c>
      <c r="L98" s="106"/>
      <c r="M98" s="145">
        <f>K98</f>
        <v>1.2741491674512391</v>
      </c>
    </row>
    <row r="99" spans="1:13" ht="9.75" customHeight="1">
      <c r="A99" s="139"/>
      <c r="B99" s="154"/>
      <c r="C99" s="155"/>
      <c r="D99" s="156"/>
      <c r="E99" s="142"/>
      <c r="F99" s="144"/>
      <c r="G99" s="106"/>
      <c r="H99" s="106"/>
      <c r="I99" s="145"/>
      <c r="J99" s="106"/>
      <c r="K99" s="134"/>
      <c r="L99" s="106"/>
      <c r="M99" s="123"/>
    </row>
    <row r="100" spans="1:13" ht="6" customHeight="1">
      <c r="A100" s="139"/>
      <c r="B100" s="154"/>
      <c r="C100" s="155"/>
      <c r="D100" s="156"/>
      <c r="E100" s="142"/>
      <c r="F100" s="144"/>
      <c r="G100" s="106"/>
      <c r="H100" s="106"/>
      <c r="I100" s="145"/>
      <c r="J100" s="106"/>
      <c r="K100" s="134"/>
      <c r="L100" s="106"/>
      <c r="M100" s="123"/>
    </row>
    <row r="101" spans="1:13" ht="9.75" hidden="1" customHeight="1">
      <c r="A101" s="139"/>
      <c r="B101" s="154"/>
      <c r="C101" s="155"/>
      <c r="D101" s="156"/>
      <c r="E101" s="142"/>
      <c r="F101" s="144"/>
      <c r="G101" s="106"/>
      <c r="H101" s="106"/>
      <c r="I101" s="145"/>
      <c r="J101" s="106"/>
      <c r="K101" s="134"/>
      <c r="L101" s="106"/>
      <c r="M101" s="123"/>
    </row>
    <row r="102" spans="1:13" ht="9.75" customHeight="1">
      <c r="A102" s="139"/>
      <c r="B102" s="154"/>
      <c r="C102" s="155"/>
      <c r="D102" s="156"/>
      <c r="E102" s="143"/>
      <c r="F102" s="144"/>
      <c r="G102" s="106"/>
      <c r="H102" s="106"/>
      <c r="I102" s="145"/>
      <c r="J102" s="106"/>
      <c r="K102" s="134"/>
      <c r="L102" s="106"/>
      <c r="M102" s="123"/>
    </row>
    <row r="103" spans="1:13" ht="9.75" customHeight="1">
      <c r="A103" s="139">
        <v>2</v>
      </c>
      <c r="B103" s="157" t="s">
        <v>155</v>
      </c>
      <c r="C103" s="158" t="s">
        <v>5</v>
      </c>
      <c r="D103" s="160">
        <v>3.3330799999999998</v>
      </c>
      <c r="E103" s="147">
        <f t="shared" ref="E103" si="32">M103</f>
        <v>183.58734760823222</v>
      </c>
      <c r="F103" s="144">
        <f t="shared" ref="F103" si="33">D103*E103</f>
        <v>611.91131656604659</v>
      </c>
      <c r="G103" s="106"/>
      <c r="H103" s="106"/>
      <c r="I103" s="145">
        <v>157.58579754000002</v>
      </c>
      <c r="J103" s="106"/>
      <c r="K103" s="134">
        <f>I103*$K$3</f>
        <v>183.58734760823222</v>
      </c>
      <c r="L103" s="106"/>
      <c r="M103" s="145">
        <f>K103</f>
        <v>183.58734760823222</v>
      </c>
    </row>
    <row r="104" spans="1:13" ht="9.75" customHeight="1">
      <c r="A104" s="139"/>
      <c r="B104" s="157"/>
      <c r="C104" s="159"/>
      <c r="D104" s="160"/>
      <c r="E104" s="142"/>
      <c r="F104" s="144"/>
      <c r="G104" s="106"/>
      <c r="H104" s="106"/>
      <c r="I104" s="145"/>
      <c r="J104" s="106"/>
      <c r="K104" s="134"/>
      <c r="L104" s="106"/>
      <c r="M104" s="123"/>
    </row>
    <row r="105" spans="1:13" ht="5.25" customHeight="1">
      <c r="A105" s="139"/>
      <c r="B105" s="157"/>
      <c r="C105" s="159"/>
      <c r="D105" s="160"/>
      <c r="E105" s="142"/>
      <c r="F105" s="144"/>
      <c r="G105" s="106"/>
      <c r="H105" s="106"/>
      <c r="I105" s="145"/>
      <c r="J105" s="106"/>
      <c r="K105" s="134"/>
      <c r="L105" s="106"/>
      <c r="M105" s="123"/>
    </row>
    <row r="106" spans="1:13" ht="9.75" hidden="1" customHeight="1">
      <c r="A106" s="139"/>
      <c r="B106" s="157"/>
      <c r="C106" s="159"/>
      <c r="D106" s="160"/>
      <c r="E106" s="142"/>
      <c r="F106" s="144"/>
      <c r="G106" s="106"/>
      <c r="H106" s="106"/>
      <c r="I106" s="145"/>
      <c r="J106" s="106"/>
      <c r="K106" s="134"/>
      <c r="L106" s="106"/>
      <c r="M106" s="123"/>
    </row>
    <row r="107" spans="1:13" ht="9.75" customHeight="1">
      <c r="A107" s="139"/>
      <c r="B107" s="157"/>
      <c r="C107" s="159"/>
      <c r="D107" s="160"/>
      <c r="E107" s="143"/>
      <c r="F107" s="144"/>
      <c r="G107" s="106"/>
      <c r="H107" s="106"/>
      <c r="I107" s="145"/>
      <c r="J107" s="106"/>
      <c r="K107" s="134"/>
      <c r="L107" s="106"/>
      <c r="M107" s="123"/>
    </row>
    <row r="108" spans="1:13" ht="9.75" customHeight="1">
      <c r="A108" s="161">
        <v>3</v>
      </c>
      <c r="B108" s="162" t="s">
        <v>103</v>
      </c>
      <c r="C108" s="163" t="s">
        <v>124</v>
      </c>
      <c r="D108" s="164">
        <f>D88</f>
        <v>809</v>
      </c>
      <c r="E108" s="147">
        <f t="shared" ref="E108" si="34">M108</f>
        <v>4.0597801309378534</v>
      </c>
      <c r="F108" s="144">
        <f t="shared" ref="F108" si="35">D108*E108</f>
        <v>3284.3621259287233</v>
      </c>
      <c r="G108" s="106"/>
      <c r="H108" s="106"/>
      <c r="I108" s="145">
        <v>3.484791834000001</v>
      </c>
      <c r="J108" s="106"/>
      <c r="K108" s="134">
        <f>I108*$K$3</f>
        <v>4.0597801309378534</v>
      </c>
      <c r="L108" s="106"/>
      <c r="M108" s="145">
        <f>K108</f>
        <v>4.0597801309378534</v>
      </c>
    </row>
    <row r="109" spans="1:13" ht="9.75" customHeight="1">
      <c r="A109" s="161"/>
      <c r="B109" s="162"/>
      <c r="C109" s="163"/>
      <c r="D109" s="164"/>
      <c r="E109" s="142"/>
      <c r="F109" s="144"/>
      <c r="G109" s="106"/>
      <c r="H109" s="106"/>
      <c r="I109" s="145"/>
      <c r="J109" s="106"/>
      <c r="K109" s="134"/>
      <c r="L109" s="106"/>
      <c r="M109" s="123"/>
    </row>
    <row r="110" spans="1:13" ht="9.75" customHeight="1">
      <c r="A110" s="161"/>
      <c r="B110" s="162"/>
      <c r="C110" s="163"/>
      <c r="D110" s="164"/>
      <c r="E110" s="142"/>
      <c r="F110" s="144"/>
      <c r="G110" s="106"/>
      <c r="H110" s="106"/>
      <c r="I110" s="145"/>
      <c r="J110" s="106"/>
      <c r="K110" s="134"/>
      <c r="L110" s="106"/>
      <c r="M110" s="123"/>
    </row>
    <row r="111" spans="1:13" ht="0.75" customHeight="1">
      <c r="A111" s="161"/>
      <c r="B111" s="162"/>
      <c r="C111" s="163"/>
      <c r="D111" s="164"/>
      <c r="E111" s="142"/>
      <c r="F111" s="144"/>
      <c r="G111" s="106"/>
      <c r="H111" s="106"/>
      <c r="I111" s="145"/>
      <c r="J111" s="106"/>
      <c r="K111" s="134"/>
      <c r="L111" s="106"/>
      <c r="M111" s="123"/>
    </row>
    <row r="112" spans="1:13" ht="9.75" customHeight="1">
      <c r="A112" s="161"/>
      <c r="B112" s="162"/>
      <c r="C112" s="163"/>
      <c r="D112" s="164"/>
      <c r="E112" s="143"/>
      <c r="F112" s="144"/>
      <c r="G112" s="106"/>
      <c r="H112" s="106"/>
      <c r="I112" s="145"/>
      <c r="J112" s="106"/>
      <c r="K112" s="134"/>
      <c r="L112" s="106"/>
      <c r="M112" s="123"/>
    </row>
    <row r="113" spans="1:13" ht="9.75" customHeight="1">
      <c r="A113" s="139"/>
      <c r="B113" s="138" t="s">
        <v>135</v>
      </c>
      <c r="C113" s="139"/>
      <c r="D113" s="140"/>
      <c r="E113" s="147">
        <f t="shared" ref="E113" si="36">M113</f>
        <v>0</v>
      </c>
      <c r="F113" s="144">
        <f t="shared" ref="F113" si="37">D113*E113</f>
        <v>0</v>
      </c>
      <c r="G113" s="106"/>
      <c r="H113" s="106"/>
      <c r="I113" s="145">
        <v>0</v>
      </c>
      <c r="J113" s="106"/>
      <c r="K113" s="134">
        <f>I113*$K$3</f>
        <v>0</v>
      </c>
      <c r="L113" s="106"/>
      <c r="M113" s="145">
        <f>K113</f>
        <v>0</v>
      </c>
    </row>
    <row r="114" spans="1:13" ht="9.75" customHeight="1">
      <c r="A114" s="139"/>
      <c r="B114" s="138"/>
      <c r="C114" s="139"/>
      <c r="D114" s="140"/>
      <c r="E114" s="142"/>
      <c r="F114" s="144"/>
      <c r="G114" s="106"/>
      <c r="H114" s="106"/>
      <c r="I114" s="145"/>
      <c r="J114" s="106"/>
      <c r="K114" s="134"/>
      <c r="L114" s="106"/>
      <c r="M114" s="123"/>
    </row>
    <row r="115" spans="1:13" ht="5.25" customHeight="1">
      <c r="A115" s="139"/>
      <c r="B115" s="138"/>
      <c r="C115" s="139"/>
      <c r="D115" s="140"/>
      <c r="E115" s="142"/>
      <c r="F115" s="144"/>
      <c r="G115" s="106"/>
      <c r="H115" s="106"/>
      <c r="I115" s="145"/>
      <c r="J115" s="106"/>
      <c r="K115" s="134"/>
      <c r="L115" s="106"/>
      <c r="M115" s="123"/>
    </row>
    <row r="116" spans="1:13" ht="9.75" hidden="1" customHeight="1">
      <c r="A116" s="139"/>
      <c r="B116" s="138"/>
      <c r="C116" s="139"/>
      <c r="D116" s="140"/>
      <c r="E116" s="142"/>
      <c r="F116" s="144"/>
      <c r="G116" s="106"/>
      <c r="H116" s="106"/>
      <c r="I116" s="145"/>
      <c r="J116" s="106"/>
      <c r="K116" s="134"/>
      <c r="L116" s="106"/>
      <c r="M116" s="123"/>
    </row>
    <row r="117" spans="1:13" ht="9.75" customHeight="1">
      <c r="A117" s="139"/>
      <c r="B117" s="138"/>
      <c r="C117" s="139"/>
      <c r="D117" s="140"/>
      <c r="E117" s="143"/>
      <c r="F117" s="144"/>
      <c r="G117" s="106"/>
      <c r="H117" s="106"/>
      <c r="I117" s="145"/>
      <c r="J117" s="106"/>
      <c r="K117" s="134"/>
      <c r="L117" s="106"/>
      <c r="M117" s="123"/>
    </row>
    <row r="118" spans="1:13" ht="9.75" customHeight="1">
      <c r="A118" s="139"/>
      <c r="B118" s="146" t="s">
        <v>125</v>
      </c>
      <c r="C118" s="139"/>
      <c r="D118" s="140"/>
      <c r="E118" s="147">
        <f t="shared" ref="E118" si="38">M118</f>
        <v>0</v>
      </c>
      <c r="F118" s="144">
        <f t="shared" ref="F118" si="39">D118*E118</f>
        <v>0</v>
      </c>
      <c r="G118" s="106"/>
      <c r="H118" s="106"/>
      <c r="I118" s="145">
        <v>0</v>
      </c>
      <c r="J118" s="106"/>
      <c r="K118" s="134">
        <f>I118*$K$3</f>
        <v>0</v>
      </c>
      <c r="L118" s="106"/>
      <c r="M118" s="145">
        <f>K118</f>
        <v>0</v>
      </c>
    </row>
    <row r="119" spans="1:13" ht="9.75" customHeight="1">
      <c r="A119" s="139"/>
      <c r="B119" s="146"/>
      <c r="C119" s="139"/>
      <c r="D119" s="140"/>
      <c r="E119" s="142"/>
      <c r="F119" s="144"/>
      <c r="G119" s="106"/>
      <c r="H119" s="106"/>
      <c r="I119" s="145"/>
      <c r="J119" s="106"/>
      <c r="K119" s="134"/>
      <c r="L119" s="106"/>
      <c r="M119" s="123"/>
    </row>
    <row r="120" spans="1:13" ht="9.75" customHeight="1">
      <c r="A120" s="139"/>
      <c r="B120" s="146"/>
      <c r="C120" s="139"/>
      <c r="D120" s="140"/>
      <c r="E120" s="142"/>
      <c r="F120" s="144"/>
      <c r="G120" s="106"/>
      <c r="H120" s="106"/>
      <c r="I120" s="145"/>
      <c r="J120" s="106"/>
      <c r="K120" s="134"/>
      <c r="L120" s="106"/>
      <c r="M120" s="123"/>
    </row>
    <row r="121" spans="1:13" ht="1.5" customHeight="1">
      <c r="A121" s="139"/>
      <c r="B121" s="146"/>
      <c r="C121" s="139"/>
      <c r="D121" s="140"/>
      <c r="E121" s="142"/>
      <c r="F121" s="144"/>
      <c r="G121" s="106"/>
      <c r="H121" s="106"/>
      <c r="I121" s="145"/>
      <c r="J121" s="106"/>
      <c r="K121" s="134"/>
      <c r="L121" s="106"/>
      <c r="M121" s="123"/>
    </row>
    <row r="122" spans="1:13" ht="9.75" customHeight="1">
      <c r="A122" s="139"/>
      <c r="B122" s="146"/>
      <c r="C122" s="139"/>
      <c r="D122" s="140"/>
      <c r="E122" s="143"/>
      <c r="F122" s="144"/>
      <c r="G122" s="106"/>
      <c r="H122" s="106"/>
      <c r="I122" s="145"/>
      <c r="J122" s="106"/>
      <c r="K122" s="134"/>
      <c r="L122" s="106"/>
      <c r="M122" s="123"/>
    </row>
    <row r="123" spans="1:13" ht="9.75" customHeight="1">
      <c r="A123" s="139">
        <v>1</v>
      </c>
      <c r="B123" s="167" t="s">
        <v>140</v>
      </c>
      <c r="C123" s="139" t="s">
        <v>124</v>
      </c>
      <c r="D123" s="140">
        <v>799</v>
      </c>
      <c r="E123" s="147">
        <f t="shared" ref="E123" si="40">M123</f>
        <v>1.1554043895809496E-2</v>
      </c>
      <c r="F123" s="144">
        <f t="shared" ref="F123" si="41">D123*E123</f>
        <v>9.2316810727517868</v>
      </c>
      <c r="G123" s="106"/>
      <c r="H123" s="106"/>
      <c r="I123" s="145">
        <v>9.9176400000000001E-3</v>
      </c>
      <c r="J123" s="106"/>
      <c r="K123" s="134">
        <f>I123*$K$3</f>
        <v>1.1554043895809496E-2</v>
      </c>
      <c r="L123" s="106"/>
      <c r="M123" s="145">
        <f>K123</f>
        <v>1.1554043895809496E-2</v>
      </c>
    </row>
    <row r="124" spans="1:13" ht="9.75" customHeight="1">
      <c r="A124" s="139"/>
      <c r="B124" s="167"/>
      <c r="C124" s="139"/>
      <c r="D124" s="140"/>
      <c r="E124" s="142"/>
      <c r="F124" s="144"/>
      <c r="G124" s="106"/>
      <c r="H124" s="106"/>
      <c r="I124" s="145"/>
      <c r="J124" s="106"/>
      <c r="K124" s="134"/>
      <c r="L124" s="106"/>
      <c r="M124" s="123"/>
    </row>
    <row r="125" spans="1:13" ht="9.75" customHeight="1">
      <c r="A125" s="139"/>
      <c r="B125" s="167"/>
      <c r="C125" s="139"/>
      <c r="D125" s="140"/>
      <c r="E125" s="142"/>
      <c r="F125" s="144"/>
      <c r="G125" s="106"/>
      <c r="H125" s="106"/>
      <c r="I125" s="145"/>
      <c r="J125" s="106"/>
      <c r="K125" s="134"/>
      <c r="L125" s="106"/>
      <c r="M125" s="123"/>
    </row>
    <row r="126" spans="1:13" ht="0.75" customHeight="1">
      <c r="A126" s="139"/>
      <c r="B126" s="167"/>
      <c r="C126" s="139"/>
      <c r="D126" s="140"/>
      <c r="E126" s="142"/>
      <c r="F126" s="144"/>
      <c r="G126" s="106"/>
      <c r="H126" s="106"/>
      <c r="I126" s="145"/>
      <c r="J126" s="106"/>
      <c r="K126" s="134"/>
      <c r="L126" s="106"/>
      <c r="M126" s="123"/>
    </row>
    <row r="127" spans="1:13" ht="9.75" customHeight="1">
      <c r="A127" s="139"/>
      <c r="B127" s="167"/>
      <c r="C127" s="139"/>
      <c r="D127" s="140"/>
      <c r="E127" s="143"/>
      <c r="F127" s="144"/>
      <c r="G127" s="106"/>
      <c r="H127" s="106"/>
      <c r="I127" s="145"/>
      <c r="J127" s="106"/>
      <c r="K127" s="134"/>
      <c r="L127" s="106"/>
      <c r="M127" s="123"/>
    </row>
    <row r="128" spans="1:13" ht="9.75" customHeight="1">
      <c r="A128" s="139"/>
      <c r="B128" s="146" t="s">
        <v>126</v>
      </c>
      <c r="C128" s="139"/>
      <c r="D128" s="140"/>
      <c r="E128" s="147">
        <f t="shared" ref="E128" si="42">M128</f>
        <v>0</v>
      </c>
      <c r="F128" s="144">
        <f t="shared" ref="F128" si="43">D128*E128</f>
        <v>0</v>
      </c>
      <c r="G128" s="106"/>
      <c r="H128" s="106"/>
      <c r="I128" s="145">
        <v>0</v>
      </c>
      <c r="J128" s="106"/>
      <c r="K128" s="134">
        <f>I128*$K$3</f>
        <v>0</v>
      </c>
      <c r="L128" s="106"/>
      <c r="M128" s="145">
        <f>K128</f>
        <v>0</v>
      </c>
    </row>
    <row r="129" spans="1:13" ht="9.75" customHeight="1">
      <c r="A129" s="139"/>
      <c r="B129" s="146"/>
      <c r="C129" s="139"/>
      <c r="D129" s="140"/>
      <c r="E129" s="142"/>
      <c r="F129" s="144"/>
      <c r="G129" s="106"/>
      <c r="H129" s="106"/>
      <c r="I129" s="145"/>
      <c r="J129" s="106"/>
      <c r="K129" s="134"/>
      <c r="L129" s="106"/>
      <c r="M129" s="123"/>
    </row>
    <row r="130" spans="1:13" ht="4.5" customHeight="1">
      <c r="A130" s="139"/>
      <c r="B130" s="146"/>
      <c r="C130" s="139"/>
      <c r="D130" s="140"/>
      <c r="E130" s="142"/>
      <c r="F130" s="144"/>
      <c r="G130" s="106"/>
      <c r="H130" s="106"/>
      <c r="I130" s="145"/>
      <c r="J130" s="106"/>
      <c r="K130" s="134"/>
      <c r="L130" s="106"/>
      <c r="M130" s="123"/>
    </row>
    <row r="131" spans="1:13" ht="9.75" hidden="1" customHeight="1">
      <c r="A131" s="139"/>
      <c r="B131" s="146"/>
      <c r="C131" s="139"/>
      <c r="D131" s="140"/>
      <c r="E131" s="142"/>
      <c r="F131" s="144"/>
      <c r="G131" s="106"/>
      <c r="H131" s="106"/>
      <c r="I131" s="145"/>
      <c r="J131" s="106"/>
      <c r="K131" s="134"/>
      <c r="L131" s="106"/>
      <c r="M131" s="123"/>
    </row>
    <row r="132" spans="1:13" ht="9.75" customHeight="1">
      <c r="A132" s="139"/>
      <c r="B132" s="146"/>
      <c r="C132" s="139"/>
      <c r="D132" s="140"/>
      <c r="E132" s="143"/>
      <c r="F132" s="144"/>
      <c r="G132" s="106"/>
      <c r="H132" s="106"/>
      <c r="I132" s="145"/>
      <c r="J132" s="106"/>
      <c r="K132" s="134"/>
      <c r="L132" s="106"/>
      <c r="M132" s="123"/>
    </row>
    <row r="133" spans="1:13" ht="9.75" customHeight="1">
      <c r="A133" s="139">
        <v>1</v>
      </c>
      <c r="B133" s="154" t="s">
        <v>152</v>
      </c>
      <c r="C133" s="155" t="s">
        <v>10</v>
      </c>
      <c r="D133" s="156">
        <v>799</v>
      </c>
      <c r="E133" s="147">
        <f t="shared" ref="E133" si="44">M133</f>
        <v>1.2741491674512391</v>
      </c>
      <c r="F133" s="144">
        <f t="shared" ref="F133" si="45">D133*E133</f>
        <v>1018.04518479354</v>
      </c>
      <c r="G133" s="106"/>
      <c r="H133" s="106"/>
      <c r="I133" s="147">
        <v>1.0936909071000001</v>
      </c>
      <c r="J133" s="106"/>
      <c r="K133" s="134">
        <f>I133*$K$3</f>
        <v>1.2741491674512391</v>
      </c>
      <c r="L133" s="106"/>
      <c r="M133" s="145">
        <f>K133</f>
        <v>1.2741491674512391</v>
      </c>
    </row>
    <row r="134" spans="1:13" ht="9.75" customHeight="1">
      <c r="A134" s="139"/>
      <c r="B134" s="154"/>
      <c r="C134" s="155"/>
      <c r="D134" s="156"/>
      <c r="E134" s="142"/>
      <c r="F134" s="144"/>
      <c r="G134" s="106"/>
      <c r="H134" s="106"/>
      <c r="I134" s="165"/>
      <c r="J134" s="106"/>
      <c r="K134" s="134"/>
      <c r="L134" s="106"/>
      <c r="M134" s="123"/>
    </row>
    <row r="135" spans="1:13" ht="4.5" customHeight="1">
      <c r="A135" s="139"/>
      <c r="B135" s="154"/>
      <c r="C135" s="155"/>
      <c r="D135" s="156"/>
      <c r="E135" s="142"/>
      <c r="F135" s="144"/>
      <c r="G135" s="106"/>
      <c r="H135" s="106"/>
      <c r="I135" s="165"/>
      <c r="J135" s="106"/>
      <c r="K135" s="134"/>
      <c r="L135" s="106"/>
      <c r="M135" s="123"/>
    </row>
    <row r="136" spans="1:13" ht="9.75" hidden="1" customHeight="1">
      <c r="A136" s="139"/>
      <c r="B136" s="154"/>
      <c r="C136" s="155"/>
      <c r="D136" s="156"/>
      <c r="E136" s="142"/>
      <c r="F136" s="144"/>
      <c r="G136" s="106"/>
      <c r="H136" s="106"/>
      <c r="I136" s="165"/>
      <c r="J136" s="106"/>
      <c r="K136" s="134"/>
      <c r="L136" s="106"/>
      <c r="M136" s="123"/>
    </row>
    <row r="137" spans="1:13" ht="9.75" customHeight="1">
      <c r="A137" s="139"/>
      <c r="B137" s="154"/>
      <c r="C137" s="155"/>
      <c r="D137" s="156"/>
      <c r="E137" s="143"/>
      <c r="F137" s="144"/>
      <c r="G137" s="106"/>
      <c r="H137" s="106"/>
      <c r="I137" s="166"/>
      <c r="J137" s="106"/>
      <c r="K137" s="134"/>
      <c r="L137" s="106"/>
      <c r="M137" s="123"/>
    </row>
    <row r="138" spans="1:13" ht="9.75" customHeight="1">
      <c r="A138" s="139">
        <v>2</v>
      </c>
      <c r="B138" s="157" t="s">
        <v>156</v>
      </c>
      <c r="C138" s="158" t="s">
        <v>5</v>
      </c>
      <c r="D138" s="160">
        <v>3.2918799999999999</v>
      </c>
      <c r="E138" s="147">
        <f t="shared" ref="E138" si="46">M138</f>
        <v>183.58734760823222</v>
      </c>
      <c r="F138" s="144">
        <f t="shared" ref="F138" si="47">D138*E138</f>
        <v>604.34751784458751</v>
      </c>
      <c r="G138" s="106"/>
      <c r="H138" s="106"/>
      <c r="I138" s="145">
        <v>157.58579754000002</v>
      </c>
      <c r="J138" s="106"/>
      <c r="K138" s="134">
        <f>I138*$K$3</f>
        <v>183.58734760823222</v>
      </c>
      <c r="L138" s="106"/>
      <c r="M138" s="145">
        <f>K138</f>
        <v>183.58734760823222</v>
      </c>
    </row>
    <row r="139" spans="1:13" ht="9.75" customHeight="1">
      <c r="A139" s="139"/>
      <c r="B139" s="157"/>
      <c r="C139" s="159"/>
      <c r="D139" s="160"/>
      <c r="E139" s="142"/>
      <c r="F139" s="144"/>
      <c r="G139" s="106"/>
      <c r="H139" s="106"/>
      <c r="I139" s="145"/>
      <c r="J139" s="106"/>
      <c r="K139" s="134"/>
      <c r="L139" s="106"/>
      <c r="M139" s="123"/>
    </row>
    <row r="140" spans="1:13" ht="9.75" customHeight="1">
      <c r="A140" s="139"/>
      <c r="B140" s="157"/>
      <c r="C140" s="159"/>
      <c r="D140" s="160"/>
      <c r="E140" s="142"/>
      <c r="F140" s="144"/>
      <c r="G140" s="106"/>
      <c r="H140" s="106"/>
      <c r="I140" s="145"/>
      <c r="J140" s="106"/>
      <c r="K140" s="134"/>
      <c r="L140" s="106"/>
      <c r="M140" s="123"/>
    </row>
    <row r="141" spans="1:13" ht="9.75" customHeight="1">
      <c r="A141" s="139"/>
      <c r="B141" s="157"/>
      <c r="C141" s="159"/>
      <c r="D141" s="160"/>
      <c r="E141" s="142"/>
      <c r="F141" s="144"/>
      <c r="G141" s="106"/>
      <c r="H141" s="106"/>
      <c r="I141" s="145"/>
      <c r="J141" s="106"/>
      <c r="K141" s="134"/>
      <c r="L141" s="106"/>
      <c r="M141" s="123"/>
    </row>
    <row r="142" spans="1:13" ht="9.75" customHeight="1">
      <c r="A142" s="139"/>
      <c r="B142" s="157"/>
      <c r="C142" s="159"/>
      <c r="D142" s="160"/>
      <c r="E142" s="143"/>
      <c r="F142" s="144"/>
      <c r="G142" s="106"/>
      <c r="H142" s="106"/>
      <c r="I142" s="145"/>
      <c r="J142" s="106"/>
      <c r="K142" s="134"/>
      <c r="L142" s="106"/>
      <c r="M142" s="123"/>
    </row>
    <row r="143" spans="1:13" ht="9.75" customHeight="1">
      <c r="A143" s="161">
        <v>3</v>
      </c>
      <c r="B143" s="162" t="s">
        <v>103</v>
      </c>
      <c r="C143" s="163" t="s">
        <v>124</v>
      </c>
      <c r="D143" s="164">
        <f>D123</f>
        <v>799</v>
      </c>
      <c r="E143" s="147">
        <f t="shared" ref="E143" si="48">M143</f>
        <v>4.0597801309378534</v>
      </c>
      <c r="F143" s="144">
        <f t="shared" ref="F143" si="49">D143*E143</f>
        <v>3243.7643246193447</v>
      </c>
      <c r="G143" s="106"/>
      <c r="H143" s="106"/>
      <c r="I143" s="145">
        <v>3.484791834000001</v>
      </c>
      <c r="J143" s="106"/>
      <c r="K143" s="134">
        <f>I143*$K$3</f>
        <v>4.0597801309378534</v>
      </c>
      <c r="L143" s="106"/>
      <c r="M143" s="145">
        <f>K143</f>
        <v>4.0597801309378534</v>
      </c>
    </row>
    <row r="144" spans="1:13" ht="9.75" customHeight="1">
      <c r="A144" s="161"/>
      <c r="B144" s="162"/>
      <c r="C144" s="163"/>
      <c r="D144" s="164"/>
      <c r="E144" s="142"/>
      <c r="F144" s="144"/>
      <c r="G144" s="106"/>
      <c r="H144" s="106"/>
      <c r="I144" s="145"/>
      <c r="J144" s="106"/>
      <c r="K144" s="134"/>
      <c r="L144" s="106"/>
      <c r="M144" s="123"/>
    </row>
    <row r="145" spans="1:13" ht="1.5" customHeight="1">
      <c r="A145" s="161"/>
      <c r="B145" s="162"/>
      <c r="C145" s="163"/>
      <c r="D145" s="164"/>
      <c r="E145" s="142"/>
      <c r="F145" s="144"/>
      <c r="G145" s="106"/>
      <c r="H145" s="106"/>
      <c r="I145" s="145"/>
      <c r="J145" s="106"/>
      <c r="K145" s="134"/>
      <c r="L145" s="106"/>
      <c r="M145" s="123"/>
    </row>
    <row r="146" spans="1:13" ht="9.75" hidden="1" customHeight="1">
      <c r="A146" s="161"/>
      <c r="B146" s="162"/>
      <c r="C146" s="163"/>
      <c r="D146" s="164"/>
      <c r="E146" s="142"/>
      <c r="F146" s="144"/>
      <c r="G146" s="106"/>
      <c r="H146" s="106"/>
      <c r="I146" s="145"/>
      <c r="J146" s="106"/>
      <c r="K146" s="134"/>
      <c r="L146" s="106"/>
      <c r="M146" s="123"/>
    </row>
    <row r="147" spans="1:13" ht="9.75" customHeight="1">
      <c r="A147" s="161"/>
      <c r="B147" s="162"/>
      <c r="C147" s="163"/>
      <c r="D147" s="164"/>
      <c r="E147" s="143"/>
      <c r="F147" s="144"/>
      <c r="G147" s="106"/>
      <c r="H147" s="106"/>
      <c r="I147" s="145"/>
      <c r="J147" s="106"/>
      <c r="K147" s="134"/>
      <c r="L147" s="106"/>
      <c r="M147" s="123"/>
    </row>
    <row r="148" spans="1:13" ht="9.75" customHeight="1">
      <c r="A148" s="139"/>
      <c r="B148" s="138" t="s">
        <v>136</v>
      </c>
      <c r="C148" s="139"/>
      <c r="D148" s="140"/>
      <c r="E148" s="147">
        <f t="shared" ref="E148" si="50">M148</f>
        <v>0</v>
      </c>
      <c r="F148" s="144">
        <f t="shared" ref="F148" si="51">D148*E148</f>
        <v>0</v>
      </c>
      <c r="G148" s="106"/>
      <c r="H148" s="106"/>
      <c r="I148" s="145">
        <v>0</v>
      </c>
      <c r="J148" s="106"/>
      <c r="K148" s="134">
        <f>I148*$K$3</f>
        <v>0</v>
      </c>
      <c r="L148" s="106"/>
      <c r="M148" s="145">
        <f>K148</f>
        <v>0</v>
      </c>
    </row>
    <row r="149" spans="1:13" ht="9.75" customHeight="1">
      <c r="A149" s="139"/>
      <c r="B149" s="138"/>
      <c r="C149" s="139"/>
      <c r="D149" s="140"/>
      <c r="E149" s="142"/>
      <c r="F149" s="144"/>
      <c r="G149" s="106"/>
      <c r="H149" s="106"/>
      <c r="I149" s="145"/>
      <c r="J149" s="106"/>
      <c r="K149" s="134"/>
      <c r="L149" s="106"/>
      <c r="M149" s="123"/>
    </row>
    <row r="150" spans="1:13" ht="9" customHeight="1">
      <c r="A150" s="139"/>
      <c r="B150" s="138"/>
      <c r="C150" s="139"/>
      <c r="D150" s="140"/>
      <c r="E150" s="142"/>
      <c r="F150" s="144"/>
      <c r="G150" s="106"/>
      <c r="H150" s="106"/>
      <c r="I150" s="145"/>
      <c r="J150" s="106"/>
      <c r="K150" s="134"/>
      <c r="L150" s="106"/>
      <c r="M150" s="123"/>
    </row>
    <row r="151" spans="1:13" ht="9.75" hidden="1" customHeight="1">
      <c r="A151" s="139"/>
      <c r="B151" s="138"/>
      <c r="C151" s="139"/>
      <c r="D151" s="140"/>
      <c r="E151" s="142"/>
      <c r="F151" s="144"/>
      <c r="G151" s="106"/>
      <c r="H151" s="106"/>
      <c r="I151" s="145"/>
      <c r="J151" s="106"/>
      <c r="K151" s="134"/>
      <c r="L151" s="106"/>
      <c r="M151" s="123"/>
    </row>
    <row r="152" spans="1:13" ht="9.75" customHeight="1">
      <c r="A152" s="139"/>
      <c r="B152" s="138"/>
      <c r="C152" s="139"/>
      <c r="D152" s="140"/>
      <c r="E152" s="143"/>
      <c r="F152" s="144"/>
      <c r="G152" s="106"/>
      <c r="H152" s="106"/>
      <c r="I152" s="145"/>
      <c r="J152" s="106"/>
      <c r="K152" s="134"/>
      <c r="L152" s="106"/>
      <c r="M152" s="123"/>
    </row>
    <row r="153" spans="1:13" ht="9.75" customHeight="1">
      <c r="A153" s="139"/>
      <c r="B153" s="146" t="s">
        <v>125</v>
      </c>
      <c r="C153" s="139"/>
      <c r="D153" s="140"/>
      <c r="E153" s="147">
        <f t="shared" ref="E153" si="52">M153</f>
        <v>0</v>
      </c>
      <c r="F153" s="144">
        <f t="shared" ref="F153" si="53">D153*E153</f>
        <v>0</v>
      </c>
      <c r="G153" s="106"/>
      <c r="H153" s="106"/>
      <c r="I153" s="145">
        <v>0</v>
      </c>
      <c r="J153" s="106"/>
      <c r="K153" s="134">
        <f>I153*$K$3</f>
        <v>0</v>
      </c>
      <c r="L153" s="106"/>
      <c r="M153" s="145">
        <f>K153</f>
        <v>0</v>
      </c>
    </row>
    <row r="154" spans="1:13" ht="9.75" customHeight="1">
      <c r="A154" s="139"/>
      <c r="B154" s="146"/>
      <c r="C154" s="139"/>
      <c r="D154" s="140"/>
      <c r="E154" s="142"/>
      <c r="F154" s="144"/>
      <c r="G154" s="106"/>
      <c r="H154" s="106"/>
      <c r="I154" s="145"/>
      <c r="J154" s="106"/>
      <c r="K154" s="134"/>
      <c r="L154" s="106"/>
      <c r="M154" s="123"/>
    </row>
    <row r="155" spans="1:13" ht="9.75" customHeight="1">
      <c r="A155" s="139"/>
      <c r="B155" s="146"/>
      <c r="C155" s="139"/>
      <c r="D155" s="140"/>
      <c r="E155" s="142"/>
      <c r="F155" s="144"/>
      <c r="G155" s="106"/>
      <c r="H155" s="106"/>
      <c r="I155" s="145"/>
      <c r="J155" s="106"/>
      <c r="K155" s="134"/>
      <c r="L155" s="106"/>
      <c r="M155" s="123"/>
    </row>
    <row r="156" spans="1:13" ht="0.75" customHeight="1">
      <c r="A156" s="139"/>
      <c r="B156" s="146"/>
      <c r="C156" s="139"/>
      <c r="D156" s="140"/>
      <c r="E156" s="142"/>
      <c r="F156" s="144"/>
      <c r="G156" s="106"/>
      <c r="H156" s="106"/>
      <c r="I156" s="145"/>
      <c r="J156" s="106"/>
      <c r="K156" s="134"/>
      <c r="L156" s="106"/>
      <c r="M156" s="123"/>
    </row>
    <row r="157" spans="1:13" ht="9.75" customHeight="1">
      <c r="A157" s="139"/>
      <c r="B157" s="146"/>
      <c r="C157" s="139"/>
      <c r="D157" s="140"/>
      <c r="E157" s="143"/>
      <c r="F157" s="144"/>
      <c r="G157" s="106"/>
      <c r="H157" s="106"/>
      <c r="I157" s="145"/>
      <c r="J157" s="106"/>
      <c r="K157" s="134"/>
      <c r="L157" s="106"/>
      <c r="M157" s="123"/>
    </row>
    <row r="158" spans="1:13" ht="9.75" customHeight="1">
      <c r="A158" s="139">
        <v>1</v>
      </c>
      <c r="B158" s="167" t="s">
        <v>140</v>
      </c>
      <c r="C158" s="139" t="s">
        <v>124</v>
      </c>
      <c r="D158" s="140">
        <v>304</v>
      </c>
      <c r="E158" s="147">
        <f t="shared" ref="E158" si="54">M158</f>
        <v>1.1554043895809496E-2</v>
      </c>
      <c r="F158" s="144">
        <f t="shared" ref="F158" si="55">D158*E158</f>
        <v>3.5124293443260868</v>
      </c>
      <c r="G158" s="106"/>
      <c r="H158" s="106"/>
      <c r="I158" s="145">
        <v>9.9176400000000001E-3</v>
      </c>
      <c r="J158" s="106"/>
      <c r="K158" s="134">
        <f>I158*$K$3</f>
        <v>1.1554043895809496E-2</v>
      </c>
      <c r="L158" s="106"/>
      <c r="M158" s="145">
        <f>K158</f>
        <v>1.1554043895809496E-2</v>
      </c>
    </row>
    <row r="159" spans="1:13" ht="9.75" customHeight="1">
      <c r="A159" s="139"/>
      <c r="B159" s="167"/>
      <c r="C159" s="139"/>
      <c r="D159" s="140"/>
      <c r="E159" s="142"/>
      <c r="F159" s="144"/>
      <c r="G159" s="106"/>
      <c r="H159" s="106"/>
      <c r="I159" s="145"/>
      <c r="J159" s="106"/>
      <c r="K159" s="134"/>
      <c r="L159" s="106"/>
      <c r="M159" s="123"/>
    </row>
    <row r="160" spans="1:13" ht="3" customHeight="1">
      <c r="A160" s="139"/>
      <c r="B160" s="167"/>
      <c r="C160" s="139"/>
      <c r="D160" s="140"/>
      <c r="E160" s="142"/>
      <c r="F160" s="144"/>
      <c r="G160" s="106"/>
      <c r="H160" s="106"/>
      <c r="I160" s="145"/>
      <c r="J160" s="106"/>
      <c r="K160" s="134"/>
      <c r="L160" s="106"/>
      <c r="M160" s="123"/>
    </row>
    <row r="161" spans="1:13" ht="9.75" hidden="1" customHeight="1">
      <c r="A161" s="139"/>
      <c r="B161" s="167"/>
      <c r="C161" s="139"/>
      <c r="D161" s="140"/>
      <c r="E161" s="142"/>
      <c r="F161" s="144"/>
      <c r="G161" s="106"/>
      <c r="H161" s="106"/>
      <c r="I161" s="145"/>
      <c r="J161" s="106"/>
      <c r="K161" s="134"/>
      <c r="L161" s="106"/>
      <c r="M161" s="123"/>
    </row>
    <row r="162" spans="1:13" ht="9.75" customHeight="1">
      <c r="A162" s="139"/>
      <c r="B162" s="167"/>
      <c r="C162" s="139"/>
      <c r="D162" s="140"/>
      <c r="E162" s="143"/>
      <c r="F162" s="144"/>
      <c r="G162" s="106"/>
      <c r="H162" s="106"/>
      <c r="I162" s="145"/>
      <c r="J162" s="106"/>
      <c r="K162" s="134"/>
      <c r="L162" s="106"/>
      <c r="M162" s="123"/>
    </row>
    <row r="163" spans="1:13" ht="9.75" customHeight="1">
      <c r="A163" s="139"/>
      <c r="B163" s="146" t="s">
        <v>126</v>
      </c>
      <c r="C163" s="139"/>
      <c r="D163" s="140"/>
      <c r="E163" s="147">
        <f t="shared" ref="E163" si="56">M163</f>
        <v>0</v>
      </c>
      <c r="F163" s="144">
        <f t="shared" ref="F163" si="57">D163*E163</f>
        <v>0</v>
      </c>
      <c r="G163" s="106"/>
      <c r="H163" s="106"/>
      <c r="I163" s="145">
        <v>0</v>
      </c>
      <c r="J163" s="106"/>
      <c r="K163" s="134">
        <f>I163*$K$3</f>
        <v>0</v>
      </c>
      <c r="L163" s="106"/>
      <c r="M163" s="145">
        <f>K163</f>
        <v>0</v>
      </c>
    </row>
    <row r="164" spans="1:13" ht="9.75" customHeight="1">
      <c r="A164" s="139"/>
      <c r="B164" s="146"/>
      <c r="C164" s="139"/>
      <c r="D164" s="140"/>
      <c r="E164" s="142"/>
      <c r="F164" s="144"/>
      <c r="G164" s="106"/>
      <c r="H164" s="106"/>
      <c r="I164" s="145"/>
      <c r="J164" s="106"/>
      <c r="K164" s="134"/>
      <c r="L164" s="106"/>
      <c r="M164" s="123"/>
    </row>
    <row r="165" spans="1:13" ht="9.75" hidden="1" customHeight="1">
      <c r="A165" s="139"/>
      <c r="B165" s="146"/>
      <c r="C165" s="139"/>
      <c r="D165" s="140"/>
      <c r="E165" s="142"/>
      <c r="F165" s="144"/>
      <c r="G165" s="106"/>
      <c r="H165" s="106"/>
      <c r="I165" s="145"/>
      <c r="J165" s="106"/>
      <c r="K165" s="134"/>
      <c r="L165" s="106"/>
      <c r="M165" s="123"/>
    </row>
    <row r="166" spans="1:13" ht="9.75" hidden="1" customHeight="1">
      <c r="A166" s="139"/>
      <c r="B166" s="146"/>
      <c r="C166" s="139"/>
      <c r="D166" s="140"/>
      <c r="E166" s="142"/>
      <c r="F166" s="144"/>
      <c r="G166" s="106"/>
      <c r="H166" s="106"/>
      <c r="I166" s="145"/>
      <c r="J166" s="106"/>
      <c r="K166" s="134"/>
      <c r="L166" s="106"/>
      <c r="M166" s="123"/>
    </row>
    <row r="167" spans="1:13" ht="9.75" customHeight="1">
      <c r="A167" s="139"/>
      <c r="B167" s="146"/>
      <c r="C167" s="139"/>
      <c r="D167" s="140"/>
      <c r="E167" s="143"/>
      <c r="F167" s="144"/>
      <c r="G167" s="106"/>
      <c r="H167" s="106"/>
      <c r="I167" s="145"/>
      <c r="J167" s="106"/>
      <c r="K167" s="134"/>
      <c r="L167" s="106"/>
      <c r="M167" s="123"/>
    </row>
    <row r="168" spans="1:13" ht="9.75" customHeight="1">
      <c r="A168" s="139">
        <v>1</v>
      </c>
      <c r="B168" s="154" t="s">
        <v>152</v>
      </c>
      <c r="C168" s="155" t="s">
        <v>10</v>
      </c>
      <c r="D168" s="156">
        <v>304</v>
      </c>
      <c r="E168" s="147">
        <f t="shared" ref="E168" si="58">M168</f>
        <v>1.2741491674512391</v>
      </c>
      <c r="F168" s="144">
        <f t="shared" ref="F168" si="59">D168*E168</f>
        <v>387.34134690517669</v>
      </c>
      <c r="G168" s="106"/>
      <c r="H168" s="106"/>
      <c r="I168" s="147">
        <v>1.0936909071000001</v>
      </c>
      <c r="J168" s="106"/>
      <c r="K168" s="134">
        <f>I168*$K$3</f>
        <v>1.2741491674512391</v>
      </c>
      <c r="L168" s="106"/>
      <c r="M168" s="145">
        <f>K168</f>
        <v>1.2741491674512391</v>
      </c>
    </row>
    <row r="169" spans="1:13" ht="9.75" customHeight="1">
      <c r="A169" s="139"/>
      <c r="B169" s="154"/>
      <c r="C169" s="155"/>
      <c r="D169" s="156"/>
      <c r="E169" s="142"/>
      <c r="F169" s="144"/>
      <c r="G169" s="106"/>
      <c r="H169" s="106"/>
      <c r="I169" s="165"/>
      <c r="J169" s="106"/>
      <c r="K169" s="134"/>
      <c r="L169" s="106"/>
      <c r="M169" s="123"/>
    </row>
    <row r="170" spans="1:13" ht="9.75" customHeight="1">
      <c r="A170" s="139"/>
      <c r="B170" s="154"/>
      <c r="C170" s="155"/>
      <c r="D170" s="156"/>
      <c r="E170" s="142"/>
      <c r="F170" s="144"/>
      <c r="G170" s="106"/>
      <c r="H170" s="106"/>
      <c r="I170" s="165"/>
      <c r="J170" s="106"/>
      <c r="K170" s="134"/>
      <c r="L170" s="106"/>
      <c r="M170" s="123"/>
    </row>
    <row r="171" spans="1:13" ht="1.5" customHeight="1">
      <c r="A171" s="139"/>
      <c r="B171" s="154"/>
      <c r="C171" s="155"/>
      <c r="D171" s="156"/>
      <c r="E171" s="142"/>
      <c r="F171" s="144"/>
      <c r="G171" s="106"/>
      <c r="H171" s="106"/>
      <c r="I171" s="165"/>
      <c r="J171" s="106"/>
      <c r="K171" s="134"/>
      <c r="L171" s="106"/>
      <c r="M171" s="123"/>
    </row>
    <row r="172" spans="1:13" ht="9.75" customHeight="1">
      <c r="A172" s="139"/>
      <c r="B172" s="154"/>
      <c r="C172" s="155"/>
      <c r="D172" s="156"/>
      <c r="E172" s="143"/>
      <c r="F172" s="144"/>
      <c r="G172" s="106"/>
      <c r="H172" s="106"/>
      <c r="I172" s="166"/>
      <c r="J172" s="106"/>
      <c r="K172" s="134"/>
      <c r="L172" s="106"/>
      <c r="M172" s="123"/>
    </row>
    <row r="173" spans="1:13" ht="9.75" customHeight="1">
      <c r="A173" s="139">
        <v>2</v>
      </c>
      <c r="B173" s="157" t="s">
        <v>157</v>
      </c>
      <c r="C173" s="158" t="s">
        <v>5</v>
      </c>
      <c r="D173" s="160">
        <v>1.25248</v>
      </c>
      <c r="E173" s="147">
        <f t="shared" ref="E173" si="60">M173</f>
        <v>183.58734760823222</v>
      </c>
      <c r="F173" s="144">
        <f t="shared" ref="F173" si="61">D173*E173</f>
        <v>229.93948113235871</v>
      </c>
      <c r="G173" s="106"/>
      <c r="H173" s="106"/>
      <c r="I173" s="145">
        <v>157.58579754000002</v>
      </c>
      <c r="J173" s="106"/>
      <c r="K173" s="134">
        <f>I173*$K$3</f>
        <v>183.58734760823222</v>
      </c>
      <c r="L173" s="106"/>
      <c r="M173" s="145">
        <f>K173</f>
        <v>183.58734760823222</v>
      </c>
    </row>
    <row r="174" spans="1:13" ht="9.75" customHeight="1">
      <c r="A174" s="139"/>
      <c r="B174" s="157"/>
      <c r="C174" s="159"/>
      <c r="D174" s="160"/>
      <c r="E174" s="142"/>
      <c r="F174" s="144"/>
      <c r="G174" s="106"/>
      <c r="H174" s="106"/>
      <c r="I174" s="145"/>
      <c r="J174" s="106"/>
      <c r="K174" s="134"/>
      <c r="L174" s="106"/>
      <c r="M174" s="123"/>
    </row>
    <row r="175" spans="1:13" ht="5.25" customHeight="1">
      <c r="A175" s="139"/>
      <c r="B175" s="157"/>
      <c r="C175" s="159"/>
      <c r="D175" s="160"/>
      <c r="E175" s="142"/>
      <c r="F175" s="144"/>
      <c r="G175" s="106"/>
      <c r="H175" s="106"/>
      <c r="I175" s="145"/>
      <c r="J175" s="106"/>
      <c r="K175" s="134"/>
      <c r="L175" s="106"/>
      <c r="M175" s="123"/>
    </row>
    <row r="176" spans="1:13" ht="9.75" hidden="1" customHeight="1">
      <c r="A176" s="139"/>
      <c r="B176" s="157"/>
      <c r="C176" s="159"/>
      <c r="D176" s="160"/>
      <c r="E176" s="142"/>
      <c r="F176" s="144"/>
      <c r="G176" s="106"/>
      <c r="H176" s="106"/>
      <c r="I176" s="145"/>
      <c r="J176" s="106"/>
      <c r="K176" s="134"/>
      <c r="L176" s="106"/>
      <c r="M176" s="123"/>
    </row>
    <row r="177" spans="1:13" ht="9.75" customHeight="1">
      <c r="A177" s="139"/>
      <c r="B177" s="157"/>
      <c r="C177" s="159"/>
      <c r="D177" s="160"/>
      <c r="E177" s="143"/>
      <c r="F177" s="144"/>
      <c r="G177" s="106"/>
      <c r="H177" s="106"/>
      <c r="I177" s="145"/>
      <c r="J177" s="106"/>
      <c r="K177" s="134"/>
      <c r="L177" s="106"/>
      <c r="M177" s="123"/>
    </row>
    <row r="178" spans="1:13" ht="9.75" customHeight="1">
      <c r="A178" s="161">
        <v>3</v>
      </c>
      <c r="B178" s="162" t="s">
        <v>103</v>
      </c>
      <c r="C178" s="163" t="s">
        <v>124</v>
      </c>
      <c r="D178" s="164">
        <f>D168</f>
        <v>304</v>
      </c>
      <c r="E178" s="147">
        <f t="shared" ref="E178" si="62">M178</f>
        <v>4.0597801309378534</v>
      </c>
      <c r="F178" s="144">
        <f t="shared" ref="F178" si="63">D178*E178</f>
        <v>1234.1731598051074</v>
      </c>
      <c r="G178" s="106"/>
      <c r="H178" s="106"/>
      <c r="I178" s="145">
        <v>3.484791834000001</v>
      </c>
      <c r="J178" s="106"/>
      <c r="K178" s="134">
        <f>I178*$K$3</f>
        <v>4.0597801309378534</v>
      </c>
      <c r="L178" s="106"/>
      <c r="M178" s="145">
        <f>K178</f>
        <v>4.0597801309378534</v>
      </c>
    </row>
    <row r="179" spans="1:13" ht="9.75" customHeight="1">
      <c r="A179" s="161"/>
      <c r="B179" s="162"/>
      <c r="C179" s="163"/>
      <c r="D179" s="164"/>
      <c r="E179" s="142"/>
      <c r="F179" s="144"/>
      <c r="G179" s="106"/>
      <c r="H179" s="106"/>
      <c r="I179" s="145"/>
      <c r="J179" s="106"/>
      <c r="K179" s="134"/>
      <c r="L179" s="106"/>
      <c r="M179" s="123"/>
    </row>
    <row r="180" spans="1:13" ht="6.75" customHeight="1">
      <c r="A180" s="161"/>
      <c r="B180" s="162"/>
      <c r="C180" s="163"/>
      <c r="D180" s="164"/>
      <c r="E180" s="142"/>
      <c r="F180" s="144"/>
      <c r="G180" s="106"/>
      <c r="H180" s="106"/>
      <c r="I180" s="145"/>
      <c r="J180" s="106"/>
      <c r="K180" s="134"/>
      <c r="L180" s="106"/>
      <c r="M180" s="123"/>
    </row>
    <row r="181" spans="1:13" ht="9.75" hidden="1" customHeight="1">
      <c r="A181" s="161"/>
      <c r="B181" s="162"/>
      <c r="C181" s="163"/>
      <c r="D181" s="164"/>
      <c r="E181" s="142"/>
      <c r="F181" s="144"/>
      <c r="G181" s="106"/>
      <c r="H181" s="106"/>
      <c r="I181" s="145"/>
      <c r="J181" s="106"/>
      <c r="K181" s="134"/>
      <c r="L181" s="106"/>
      <c r="M181" s="123"/>
    </row>
    <row r="182" spans="1:13" ht="9.75" customHeight="1">
      <c r="A182" s="161"/>
      <c r="B182" s="162"/>
      <c r="C182" s="163"/>
      <c r="D182" s="164"/>
      <c r="E182" s="143"/>
      <c r="F182" s="144"/>
      <c r="G182" s="106"/>
      <c r="H182" s="106"/>
      <c r="I182" s="145"/>
      <c r="J182" s="106"/>
      <c r="K182" s="134"/>
      <c r="L182" s="106"/>
      <c r="M182" s="123"/>
    </row>
    <row r="183" spans="1:13" ht="9.75" customHeight="1">
      <c r="A183" s="169"/>
      <c r="B183" s="168" t="s">
        <v>149</v>
      </c>
      <c r="C183" s="169"/>
      <c r="D183" s="170"/>
      <c r="E183" s="147">
        <f t="shared" ref="E183" si="64">M183</f>
        <v>0</v>
      </c>
      <c r="F183" s="144">
        <f t="shared" ref="F183" si="65">D183*E183</f>
        <v>0</v>
      </c>
      <c r="G183" s="106"/>
      <c r="H183" s="106"/>
      <c r="I183" s="145">
        <v>0</v>
      </c>
      <c r="J183" s="106"/>
      <c r="K183" s="134">
        <f>I183*$K$3</f>
        <v>0</v>
      </c>
      <c r="L183" s="106"/>
      <c r="M183" s="145">
        <f>K183</f>
        <v>0</v>
      </c>
    </row>
    <row r="184" spans="1:13" ht="9.75" customHeight="1">
      <c r="A184" s="169"/>
      <c r="B184" s="168"/>
      <c r="C184" s="169"/>
      <c r="D184" s="170"/>
      <c r="E184" s="142"/>
      <c r="F184" s="144"/>
      <c r="G184" s="106"/>
      <c r="H184" s="106"/>
      <c r="I184" s="145"/>
      <c r="J184" s="106"/>
      <c r="K184" s="134"/>
      <c r="L184" s="106"/>
      <c r="M184" s="123"/>
    </row>
    <row r="185" spans="1:13" ht="7.5" customHeight="1">
      <c r="A185" s="169"/>
      <c r="B185" s="168"/>
      <c r="C185" s="169"/>
      <c r="D185" s="170"/>
      <c r="E185" s="142"/>
      <c r="F185" s="144"/>
      <c r="G185" s="106"/>
      <c r="H185" s="106"/>
      <c r="I185" s="145"/>
      <c r="J185" s="106"/>
      <c r="K185" s="134"/>
      <c r="L185" s="106"/>
      <c r="M185" s="123"/>
    </row>
    <row r="186" spans="1:13" ht="9.75" hidden="1" customHeight="1">
      <c r="A186" s="169"/>
      <c r="B186" s="168"/>
      <c r="C186" s="169"/>
      <c r="D186" s="170"/>
      <c r="E186" s="142"/>
      <c r="F186" s="144"/>
      <c r="G186" s="106"/>
      <c r="H186" s="106"/>
      <c r="I186" s="145"/>
      <c r="J186" s="106"/>
      <c r="K186" s="134"/>
      <c r="L186" s="106"/>
      <c r="M186" s="123"/>
    </row>
    <row r="187" spans="1:13" ht="9.75" customHeight="1">
      <c r="A187" s="169"/>
      <c r="B187" s="168"/>
      <c r="C187" s="169"/>
      <c r="D187" s="170"/>
      <c r="E187" s="143"/>
      <c r="F187" s="144"/>
      <c r="G187" s="106"/>
      <c r="H187" s="106"/>
      <c r="I187" s="145"/>
      <c r="J187" s="106"/>
      <c r="K187" s="134"/>
      <c r="L187" s="106"/>
      <c r="M187" s="123"/>
    </row>
    <row r="188" spans="1:13" ht="9.75" customHeight="1">
      <c r="A188" s="169"/>
      <c r="B188" s="172" t="s">
        <v>125</v>
      </c>
      <c r="C188" s="169"/>
      <c r="D188" s="170"/>
      <c r="E188" s="147">
        <f t="shared" ref="E188" si="66">M188</f>
        <v>0</v>
      </c>
      <c r="F188" s="144">
        <f t="shared" ref="F188" si="67">D188*E188</f>
        <v>0</v>
      </c>
      <c r="G188" s="106"/>
      <c r="H188" s="106"/>
      <c r="I188" s="145">
        <v>0</v>
      </c>
      <c r="J188" s="106"/>
      <c r="K188" s="134">
        <f>I188*$K$3</f>
        <v>0</v>
      </c>
      <c r="L188" s="106"/>
      <c r="M188" s="145">
        <f>K188</f>
        <v>0</v>
      </c>
    </row>
    <row r="189" spans="1:13" ht="9.75" customHeight="1">
      <c r="A189" s="169"/>
      <c r="B189" s="172"/>
      <c r="C189" s="169"/>
      <c r="D189" s="170"/>
      <c r="E189" s="142"/>
      <c r="F189" s="144"/>
      <c r="G189" s="106"/>
      <c r="H189" s="106"/>
      <c r="I189" s="145"/>
      <c r="J189" s="106"/>
      <c r="K189" s="134"/>
      <c r="L189" s="106"/>
      <c r="M189" s="123"/>
    </row>
    <row r="190" spans="1:13" ht="4.5" customHeight="1">
      <c r="A190" s="169"/>
      <c r="B190" s="172"/>
      <c r="C190" s="169"/>
      <c r="D190" s="170"/>
      <c r="E190" s="142"/>
      <c r="F190" s="144"/>
      <c r="G190" s="106"/>
      <c r="H190" s="106"/>
      <c r="I190" s="145"/>
      <c r="J190" s="106"/>
      <c r="K190" s="134"/>
      <c r="L190" s="106"/>
      <c r="M190" s="123"/>
    </row>
    <row r="191" spans="1:13" ht="9.75" hidden="1" customHeight="1">
      <c r="A191" s="169"/>
      <c r="B191" s="172"/>
      <c r="C191" s="169"/>
      <c r="D191" s="170"/>
      <c r="E191" s="142"/>
      <c r="F191" s="144"/>
      <c r="G191" s="106"/>
      <c r="H191" s="106"/>
      <c r="I191" s="145"/>
      <c r="J191" s="106"/>
      <c r="K191" s="134"/>
      <c r="L191" s="106"/>
      <c r="M191" s="123"/>
    </row>
    <row r="192" spans="1:13" ht="9.75" customHeight="1">
      <c r="A192" s="169"/>
      <c r="B192" s="172"/>
      <c r="C192" s="169"/>
      <c r="D192" s="170"/>
      <c r="E192" s="143"/>
      <c r="F192" s="144"/>
      <c r="G192" s="106"/>
      <c r="H192" s="106"/>
      <c r="I192" s="145"/>
      <c r="J192" s="106"/>
      <c r="K192" s="134"/>
      <c r="L192" s="106"/>
      <c r="M192" s="123"/>
    </row>
    <row r="193" spans="1:13" ht="9.75" customHeight="1">
      <c r="A193" s="169">
        <v>1</v>
      </c>
      <c r="B193" s="171" t="s">
        <v>140</v>
      </c>
      <c r="C193" s="169" t="s">
        <v>124</v>
      </c>
      <c r="D193" s="140">
        <v>904</v>
      </c>
      <c r="E193" s="147">
        <f t="shared" ref="E193" si="68">M193</f>
        <v>1.1554043895809496E-2</v>
      </c>
      <c r="F193" s="144">
        <f t="shared" ref="F193" si="69">D193*E193</f>
        <v>10.444855681811784</v>
      </c>
      <c r="G193" s="106"/>
      <c r="H193" s="106"/>
      <c r="I193" s="145">
        <v>9.9176400000000001E-3</v>
      </c>
      <c r="J193" s="106"/>
      <c r="K193" s="134">
        <f>I193*$K$3</f>
        <v>1.1554043895809496E-2</v>
      </c>
      <c r="L193" s="106"/>
      <c r="M193" s="145">
        <f>K193</f>
        <v>1.1554043895809496E-2</v>
      </c>
    </row>
    <row r="194" spans="1:13" ht="9.75" customHeight="1">
      <c r="A194" s="169"/>
      <c r="B194" s="171"/>
      <c r="C194" s="169"/>
      <c r="D194" s="140"/>
      <c r="E194" s="142"/>
      <c r="F194" s="144"/>
      <c r="G194" s="106"/>
      <c r="H194" s="106"/>
      <c r="I194" s="145"/>
      <c r="J194" s="106"/>
      <c r="K194" s="134"/>
      <c r="L194" s="106"/>
      <c r="M194" s="123"/>
    </row>
    <row r="195" spans="1:13" ht="9.75" customHeight="1">
      <c r="A195" s="169"/>
      <c r="B195" s="171"/>
      <c r="C195" s="169"/>
      <c r="D195" s="140"/>
      <c r="E195" s="142"/>
      <c r="F195" s="144"/>
      <c r="G195" s="106"/>
      <c r="H195" s="106"/>
      <c r="I195" s="145"/>
      <c r="J195" s="106"/>
      <c r="K195" s="134"/>
      <c r="L195" s="106"/>
      <c r="M195" s="123"/>
    </row>
    <row r="196" spans="1:13" ht="0.75" customHeight="1">
      <c r="A196" s="169"/>
      <c r="B196" s="171"/>
      <c r="C196" s="169"/>
      <c r="D196" s="140"/>
      <c r="E196" s="142"/>
      <c r="F196" s="144"/>
      <c r="G196" s="106"/>
      <c r="H196" s="106"/>
      <c r="I196" s="145"/>
      <c r="J196" s="106"/>
      <c r="K196" s="134"/>
      <c r="L196" s="106"/>
      <c r="M196" s="123"/>
    </row>
    <row r="197" spans="1:13" ht="9.75" customHeight="1">
      <c r="A197" s="169"/>
      <c r="B197" s="171"/>
      <c r="C197" s="169"/>
      <c r="D197" s="140"/>
      <c r="E197" s="143"/>
      <c r="F197" s="144"/>
      <c r="G197" s="106"/>
      <c r="H197" s="106"/>
      <c r="I197" s="145"/>
      <c r="J197" s="106"/>
      <c r="K197" s="134"/>
      <c r="L197" s="106"/>
      <c r="M197" s="123"/>
    </row>
    <row r="198" spans="1:13" ht="9.75" customHeight="1">
      <c r="A198" s="169"/>
      <c r="B198" s="172" t="s">
        <v>126</v>
      </c>
      <c r="C198" s="169"/>
      <c r="D198" s="140"/>
      <c r="E198" s="147">
        <f t="shared" ref="E198" si="70">M198</f>
        <v>0</v>
      </c>
      <c r="F198" s="144">
        <f t="shared" ref="F198" si="71">D198*E198</f>
        <v>0</v>
      </c>
      <c r="G198" s="106"/>
      <c r="H198" s="106"/>
      <c r="I198" s="145">
        <v>0</v>
      </c>
      <c r="J198" s="106"/>
      <c r="K198" s="134">
        <f>I198*$K$3</f>
        <v>0</v>
      </c>
      <c r="L198" s="106"/>
      <c r="M198" s="145">
        <f>K198</f>
        <v>0</v>
      </c>
    </row>
    <row r="199" spans="1:13" ht="9.75" customHeight="1">
      <c r="A199" s="169"/>
      <c r="B199" s="172"/>
      <c r="C199" s="169"/>
      <c r="D199" s="140"/>
      <c r="E199" s="142"/>
      <c r="F199" s="144"/>
      <c r="G199" s="106"/>
      <c r="H199" s="106"/>
      <c r="I199" s="145"/>
      <c r="J199" s="106"/>
      <c r="K199" s="134"/>
      <c r="L199" s="106"/>
      <c r="M199" s="123"/>
    </row>
    <row r="200" spans="1:13" ht="9.75" customHeight="1">
      <c r="A200" s="169"/>
      <c r="B200" s="172"/>
      <c r="C200" s="169"/>
      <c r="D200" s="140"/>
      <c r="E200" s="142"/>
      <c r="F200" s="144"/>
      <c r="G200" s="106"/>
      <c r="H200" s="106"/>
      <c r="I200" s="145"/>
      <c r="J200" s="106"/>
      <c r="K200" s="134"/>
      <c r="L200" s="106"/>
      <c r="M200" s="123"/>
    </row>
    <row r="201" spans="1:13" ht="9.75" customHeight="1">
      <c r="A201" s="169"/>
      <c r="B201" s="172"/>
      <c r="C201" s="169"/>
      <c r="D201" s="140"/>
      <c r="E201" s="142"/>
      <c r="F201" s="144"/>
      <c r="G201" s="106"/>
      <c r="H201" s="106"/>
      <c r="I201" s="145"/>
      <c r="J201" s="106"/>
      <c r="K201" s="134"/>
      <c r="L201" s="106"/>
      <c r="M201" s="123"/>
    </row>
    <row r="202" spans="1:13" ht="9.75" customHeight="1">
      <c r="A202" s="169"/>
      <c r="B202" s="172"/>
      <c r="C202" s="169"/>
      <c r="D202" s="140"/>
      <c r="E202" s="143"/>
      <c r="F202" s="144"/>
      <c r="G202" s="106"/>
      <c r="H202" s="106"/>
      <c r="I202" s="145"/>
      <c r="J202" s="106"/>
      <c r="K202" s="134"/>
      <c r="L202" s="106"/>
      <c r="M202" s="123"/>
    </row>
    <row r="203" spans="1:13" ht="9.75" customHeight="1">
      <c r="A203" s="169">
        <v>1</v>
      </c>
      <c r="B203" s="154" t="s">
        <v>152</v>
      </c>
      <c r="C203" s="155" t="s">
        <v>10</v>
      </c>
      <c r="D203" s="156">
        <v>904</v>
      </c>
      <c r="E203" s="147">
        <f t="shared" ref="E203" si="72">M203</f>
        <v>1.2741491674512391</v>
      </c>
      <c r="F203" s="144">
        <f t="shared" ref="F203" si="73">D203*E203</f>
        <v>1151.83084737592</v>
      </c>
      <c r="G203" s="106"/>
      <c r="H203" s="106"/>
      <c r="I203" s="145">
        <v>1.0936909071000001</v>
      </c>
      <c r="J203" s="106"/>
      <c r="K203" s="134">
        <f>I203*$K$3</f>
        <v>1.2741491674512391</v>
      </c>
      <c r="L203" s="106"/>
      <c r="M203" s="145">
        <f>K203</f>
        <v>1.2741491674512391</v>
      </c>
    </row>
    <row r="204" spans="1:13" ht="9.75" customHeight="1">
      <c r="A204" s="169"/>
      <c r="B204" s="154"/>
      <c r="C204" s="155"/>
      <c r="D204" s="156"/>
      <c r="E204" s="142"/>
      <c r="F204" s="144"/>
      <c r="G204" s="106"/>
      <c r="H204" s="106"/>
      <c r="I204" s="145"/>
      <c r="J204" s="106"/>
      <c r="K204" s="134"/>
      <c r="L204" s="106"/>
      <c r="M204" s="123"/>
    </row>
    <row r="205" spans="1:13" ht="9.75" customHeight="1">
      <c r="A205" s="169"/>
      <c r="B205" s="154"/>
      <c r="C205" s="155"/>
      <c r="D205" s="156"/>
      <c r="E205" s="142"/>
      <c r="F205" s="144"/>
      <c r="G205" s="106"/>
      <c r="H205" s="106"/>
      <c r="I205" s="145"/>
      <c r="J205" s="106"/>
      <c r="K205" s="134"/>
      <c r="L205" s="106"/>
      <c r="M205" s="123"/>
    </row>
    <row r="206" spans="1:13" ht="9.75" customHeight="1">
      <c r="A206" s="169"/>
      <c r="B206" s="154"/>
      <c r="C206" s="155"/>
      <c r="D206" s="156"/>
      <c r="E206" s="142"/>
      <c r="F206" s="144"/>
      <c r="G206" s="106"/>
      <c r="H206" s="106"/>
      <c r="I206" s="145"/>
      <c r="J206" s="106"/>
      <c r="K206" s="134"/>
      <c r="L206" s="106"/>
      <c r="M206" s="123"/>
    </row>
    <row r="207" spans="1:13" ht="9.75" customHeight="1">
      <c r="A207" s="169"/>
      <c r="B207" s="154"/>
      <c r="C207" s="155"/>
      <c r="D207" s="156"/>
      <c r="E207" s="143"/>
      <c r="F207" s="144"/>
      <c r="G207" s="106"/>
      <c r="H207" s="106"/>
      <c r="I207" s="145"/>
      <c r="J207" s="106"/>
      <c r="K207" s="134"/>
      <c r="L207" s="106"/>
      <c r="M207" s="123"/>
    </row>
    <row r="208" spans="1:13" ht="9.75" customHeight="1">
      <c r="A208" s="169">
        <v>2</v>
      </c>
      <c r="B208" s="173" t="s">
        <v>154</v>
      </c>
      <c r="C208" s="174" t="s">
        <v>5</v>
      </c>
      <c r="D208" s="176">
        <v>3.7244799999999998</v>
      </c>
      <c r="E208" s="147">
        <f t="shared" ref="E208" si="74">M208</f>
        <v>183.58734760823222</v>
      </c>
      <c r="F208" s="144">
        <f t="shared" ref="F208" si="75">D208*E208</f>
        <v>683.76740441990876</v>
      </c>
      <c r="G208" s="106"/>
      <c r="H208" s="106"/>
      <c r="I208" s="147">
        <v>157.58579754000002</v>
      </c>
      <c r="J208" s="106"/>
      <c r="K208" s="134">
        <f>I208*$K$3</f>
        <v>183.58734760823222</v>
      </c>
      <c r="L208" s="106"/>
      <c r="M208" s="145">
        <f>K208</f>
        <v>183.58734760823222</v>
      </c>
    </row>
    <row r="209" spans="1:13" ht="9.75" customHeight="1">
      <c r="A209" s="169"/>
      <c r="B209" s="173"/>
      <c r="C209" s="175"/>
      <c r="D209" s="176"/>
      <c r="E209" s="142"/>
      <c r="F209" s="144"/>
      <c r="G209" s="106"/>
      <c r="H209" s="106"/>
      <c r="I209" s="165"/>
      <c r="J209" s="106"/>
      <c r="K209" s="134"/>
      <c r="L209" s="106"/>
      <c r="M209" s="123"/>
    </row>
    <row r="210" spans="1:13" ht="9.75" customHeight="1">
      <c r="A210" s="169"/>
      <c r="B210" s="173"/>
      <c r="C210" s="175"/>
      <c r="D210" s="176"/>
      <c r="E210" s="142"/>
      <c r="F210" s="144"/>
      <c r="G210" s="106"/>
      <c r="H210" s="106"/>
      <c r="I210" s="165"/>
      <c r="J210" s="106"/>
      <c r="K210" s="134"/>
      <c r="L210" s="106"/>
      <c r="M210" s="123"/>
    </row>
    <row r="211" spans="1:13" ht="9.75" customHeight="1">
      <c r="A211" s="169"/>
      <c r="B211" s="173"/>
      <c r="C211" s="175"/>
      <c r="D211" s="176"/>
      <c r="E211" s="142"/>
      <c r="F211" s="144"/>
      <c r="G211" s="106"/>
      <c r="H211" s="106"/>
      <c r="I211" s="165"/>
      <c r="J211" s="106"/>
      <c r="K211" s="134"/>
      <c r="L211" s="106"/>
      <c r="M211" s="123"/>
    </row>
    <row r="212" spans="1:13" ht="9.75" customHeight="1">
      <c r="A212" s="169"/>
      <c r="B212" s="173"/>
      <c r="C212" s="175"/>
      <c r="D212" s="176"/>
      <c r="E212" s="143"/>
      <c r="F212" s="144"/>
      <c r="G212" s="106"/>
      <c r="H212" s="106"/>
      <c r="I212" s="166"/>
      <c r="J212" s="106"/>
      <c r="K212" s="134"/>
      <c r="L212" s="106"/>
      <c r="M212" s="123"/>
    </row>
    <row r="213" spans="1:13" ht="9.75" customHeight="1">
      <c r="A213" s="161">
        <v>3</v>
      </c>
      <c r="B213" s="162" t="s">
        <v>103</v>
      </c>
      <c r="C213" s="163" t="s">
        <v>124</v>
      </c>
      <c r="D213" s="164">
        <f>D193</f>
        <v>904</v>
      </c>
      <c r="E213" s="147">
        <f t="shared" ref="E213" si="76">M213</f>
        <v>4.0597801309378534</v>
      </c>
      <c r="F213" s="144">
        <f t="shared" ref="F213" si="77">D213*E213</f>
        <v>3670.0412383678195</v>
      </c>
      <c r="G213" s="106"/>
      <c r="H213" s="106"/>
      <c r="I213" s="145">
        <v>3.484791834000001</v>
      </c>
      <c r="J213" s="106"/>
      <c r="K213" s="134">
        <f>I213*$K$3</f>
        <v>4.0597801309378534</v>
      </c>
      <c r="L213" s="106"/>
      <c r="M213" s="145">
        <f>K213</f>
        <v>4.0597801309378534</v>
      </c>
    </row>
    <row r="214" spans="1:13" ht="9.75" customHeight="1">
      <c r="A214" s="161"/>
      <c r="B214" s="162"/>
      <c r="C214" s="163"/>
      <c r="D214" s="164"/>
      <c r="E214" s="142"/>
      <c r="F214" s="144"/>
      <c r="G214" s="106"/>
      <c r="H214" s="106"/>
      <c r="I214" s="145"/>
      <c r="J214" s="106"/>
      <c r="K214" s="134"/>
      <c r="L214" s="106"/>
      <c r="M214" s="123"/>
    </row>
    <row r="215" spans="1:13" ht="9.75" customHeight="1">
      <c r="A215" s="161"/>
      <c r="B215" s="162"/>
      <c r="C215" s="163"/>
      <c r="D215" s="164"/>
      <c r="E215" s="142"/>
      <c r="F215" s="144"/>
      <c r="G215" s="106"/>
      <c r="H215" s="106"/>
      <c r="I215" s="145"/>
      <c r="J215" s="106"/>
      <c r="K215" s="134"/>
      <c r="L215" s="106"/>
      <c r="M215" s="123"/>
    </row>
    <row r="216" spans="1:13" ht="9.75" customHeight="1">
      <c r="A216" s="161"/>
      <c r="B216" s="162"/>
      <c r="C216" s="163"/>
      <c r="D216" s="164"/>
      <c r="E216" s="142"/>
      <c r="F216" s="144"/>
      <c r="G216" s="106"/>
      <c r="H216" s="106"/>
      <c r="I216" s="145"/>
      <c r="J216" s="106"/>
      <c r="K216" s="134"/>
      <c r="L216" s="106"/>
      <c r="M216" s="123"/>
    </row>
    <row r="217" spans="1:13" ht="9.75" customHeight="1">
      <c r="A217" s="161"/>
      <c r="B217" s="162"/>
      <c r="C217" s="163"/>
      <c r="D217" s="164"/>
      <c r="E217" s="143"/>
      <c r="F217" s="144"/>
      <c r="G217" s="106"/>
      <c r="H217" s="106"/>
      <c r="I217" s="145"/>
      <c r="J217" s="106"/>
      <c r="K217" s="134"/>
      <c r="L217" s="106"/>
      <c r="M217" s="123"/>
    </row>
    <row r="218" spans="1:13" ht="9.75" customHeight="1">
      <c r="A218" s="169"/>
      <c r="B218" s="168" t="s">
        <v>138</v>
      </c>
      <c r="C218" s="169"/>
      <c r="D218" s="170"/>
      <c r="E218" s="147">
        <f t="shared" ref="E218" si="78">M218</f>
        <v>0</v>
      </c>
      <c r="F218" s="144">
        <f t="shared" ref="F218" si="79">D218*E218</f>
        <v>0</v>
      </c>
      <c r="G218" s="106"/>
      <c r="H218" s="106"/>
      <c r="I218" s="145">
        <v>0</v>
      </c>
      <c r="J218" s="106"/>
      <c r="K218" s="134">
        <f>I218*$K$3</f>
        <v>0</v>
      </c>
      <c r="L218" s="106"/>
      <c r="M218" s="145">
        <f>K218</f>
        <v>0</v>
      </c>
    </row>
    <row r="219" spans="1:13" ht="9.75" customHeight="1">
      <c r="A219" s="169"/>
      <c r="B219" s="168"/>
      <c r="C219" s="169"/>
      <c r="D219" s="170"/>
      <c r="E219" s="142"/>
      <c r="F219" s="144"/>
      <c r="G219" s="106"/>
      <c r="H219" s="106"/>
      <c r="I219" s="145"/>
      <c r="J219" s="106"/>
      <c r="K219" s="134"/>
      <c r="L219" s="106"/>
      <c r="M219" s="123"/>
    </row>
    <row r="220" spans="1:13" ht="7.5" customHeight="1">
      <c r="A220" s="169"/>
      <c r="B220" s="168"/>
      <c r="C220" s="169"/>
      <c r="D220" s="170"/>
      <c r="E220" s="142"/>
      <c r="F220" s="144"/>
      <c r="G220" s="106"/>
      <c r="H220" s="106"/>
      <c r="I220" s="145"/>
      <c r="J220" s="106"/>
      <c r="K220" s="134"/>
      <c r="L220" s="106"/>
      <c r="M220" s="123"/>
    </row>
    <row r="221" spans="1:13" ht="9.75" hidden="1" customHeight="1">
      <c r="A221" s="169"/>
      <c r="B221" s="168"/>
      <c r="C221" s="169"/>
      <c r="D221" s="170"/>
      <c r="E221" s="142"/>
      <c r="F221" s="144"/>
      <c r="G221" s="106"/>
      <c r="H221" s="106"/>
      <c r="I221" s="145"/>
      <c r="J221" s="106"/>
      <c r="K221" s="134"/>
      <c r="L221" s="106"/>
      <c r="M221" s="123"/>
    </row>
    <row r="222" spans="1:13" ht="9.75" customHeight="1">
      <c r="A222" s="169"/>
      <c r="B222" s="168"/>
      <c r="C222" s="169"/>
      <c r="D222" s="170"/>
      <c r="E222" s="143"/>
      <c r="F222" s="144"/>
      <c r="G222" s="106"/>
      <c r="H222" s="106"/>
      <c r="I222" s="145"/>
      <c r="J222" s="106"/>
      <c r="K222" s="134"/>
      <c r="L222" s="106"/>
      <c r="M222" s="123"/>
    </row>
    <row r="223" spans="1:13" ht="9.75" customHeight="1">
      <c r="A223" s="169"/>
      <c r="B223" s="172" t="s">
        <v>125</v>
      </c>
      <c r="C223" s="169"/>
      <c r="D223" s="170"/>
      <c r="E223" s="147">
        <f t="shared" ref="E223" si="80">M223</f>
        <v>0</v>
      </c>
      <c r="F223" s="144">
        <f t="shared" ref="F223" si="81">D223*E223</f>
        <v>0</v>
      </c>
      <c r="G223" s="106"/>
      <c r="H223" s="106"/>
      <c r="I223" s="145">
        <v>0</v>
      </c>
      <c r="J223" s="106"/>
      <c r="K223" s="134">
        <f>I223*$K$3</f>
        <v>0</v>
      </c>
      <c r="L223" s="106"/>
      <c r="M223" s="145">
        <f>K223</f>
        <v>0</v>
      </c>
    </row>
    <row r="224" spans="1:13" ht="9.75" customHeight="1">
      <c r="A224" s="169"/>
      <c r="B224" s="172"/>
      <c r="C224" s="169"/>
      <c r="D224" s="170"/>
      <c r="E224" s="142"/>
      <c r="F224" s="144"/>
      <c r="G224" s="106"/>
      <c r="H224" s="106"/>
      <c r="I224" s="145"/>
      <c r="J224" s="106"/>
      <c r="K224" s="134"/>
      <c r="L224" s="106"/>
      <c r="M224" s="123"/>
    </row>
    <row r="225" spans="1:13" ht="6" customHeight="1">
      <c r="A225" s="169"/>
      <c r="B225" s="172"/>
      <c r="C225" s="169"/>
      <c r="D225" s="170"/>
      <c r="E225" s="142"/>
      <c r="F225" s="144"/>
      <c r="G225" s="106"/>
      <c r="H225" s="106"/>
      <c r="I225" s="145"/>
      <c r="J225" s="106"/>
      <c r="K225" s="134"/>
      <c r="L225" s="106"/>
      <c r="M225" s="123"/>
    </row>
    <row r="226" spans="1:13" ht="9.75" hidden="1" customHeight="1">
      <c r="A226" s="169"/>
      <c r="B226" s="172"/>
      <c r="C226" s="169"/>
      <c r="D226" s="170"/>
      <c r="E226" s="142"/>
      <c r="F226" s="144"/>
      <c r="G226" s="106"/>
      <c r="H226" s="106"/>
      <c r="I226" s="145"/>
      <c r="J226" s="106"/>
      <c r="K226" s="134"/>
      <c r="L226" s="106"/>
      <c r="M226" s="123"/>
    </row>
    <row r="227" spans="1:13" ht="9.75" customHeight="1">
      <c r="A227" s="169"/>
      <c r="B227" s="172"/>
      <c r="C227" s="169"/>
      <c r="D227" s="170"/>
      <c r="E227" s="143"/>
      <c r="F227" s="144"/>
      <c r="G227" s="106"/>
      <c r="H227" s="106"/>
      <c r="I227" s="145"/>
      <c r="J227" s="106"/>
      <c r="K227" s="134"/>
      <c r="L227" s="106"/>
      <c r="M227" s="123"/>
    </row>
    <row r="228" spans="1:13" ht="9.75" customHeight="1">
      <c r="A228" s="169">
        <v>1</v>
      </c>
      <c r="B228" s="171" t="s">
        <v>140</v>
      </c>
      <c r="C228" s="169" t="s">
        <v>124</v>
      </c>
      <c r="D228" s="140">
        <v>975</v>
      </c>
      <c r="E228" s="147">
        <f t="shared" ref="E228" si="82">M228</f>
        <v>1.1554043895809496E-2</v>
      </c>
      <c r="F228" s="144">
        <f t="shared" ref="F228" si="83">D228*E228</f>
        <v>11.265192798414258</v>
      </c>
      <c r="G228" s="106"/>
      <c r="H228" s="106"/>
      <c r="I228" s="145">
        <v>9.9176400000000001E-3</v>
      </c>
      <c r="J228" s="106"/>
      <c r="K228" s="134">
        <f>I228*$K$3</f>
        <v>1.1554043895809496E-2</v>
      </c>
      <c r="L228" s="106"/>
      <c r="M228" s="145">
        <f>K228</f>
        <v>1.1554043895809496E-2</v>
      </c>
    </row>
    <row r="229" spans="1:13" ht="9.75" customHeight="1">
      <c r="A229" s="169"/>
      <c r="B229" s="171"/>
      <c r="C229" s="169"/>
      <c r="D229" s="140"/>
      <c r="E229" s="142"/>
      <c r="F229" s="144"/>
      <c r="G229" s="106"/>
      <c r="H229" s="106"/>
      <c r="I229" s="145"/>
      <c r="J229" s="106"/>
      <c r="K229" s="134"/>
      <c r="L229" s="106"/>
      <c r="M229" s="123"/>
    </row>
    <row r="230" spans="1:13" ht="9.75" customHeight="1">
      <c r="A230" s="169"/>
      <c r="B230" s="171"/>
      <c r="C230" s="169"/>
      <c r="D230" s="140"/>
      <c r="E230" s="142"/>
      <c r="F230" s="144"/>
      <c r="G230" s="106"/>
      <c r="H230" s="106"/>
      <c r="I230" s="145"/>
      <c r="J230" s="106"/>
      <c r="K230" s="134"/>
      <c r="L230" s="106"/>
      <c r="M230" s="123"/>
    </row>
    <row r="231" spans="1:13" ht="9.75" customHeight="1">
      <c r="A231" s="169"/>
      <c r="B231" s="171"/>
      <c r="C231" s="169"/>
      <c r="D231" s="140"/>
      <c r="E231" s="142"/>
      <c r="F231" s="144"/>
      <c r="G231" s="106"/>
      <c r="H231" s="106"/>
      <c r="I231" s="145"/>
      <c r="J231" s="106"/>
      <c r="K231" s="134"/>
      <c r="L231" s="106"/>
      <c r="M231" s="123"/>
    </row>
    <row r="232" spans="1:13" ht="9.75" customHeight="1">
      <c r="A232" s="169"/>
      <c r="B232" s="171"/>
      <c r="C232" s="169"/>
      <c r="D232" s="140"/>
      <c r="E232" s="143"/>
      <c r="F232" s="144"/>
      <c r="G232" s="106"/>
      <c r="H232" s="106"/>
      <c r="I232" s="145"/>
      <c r="J232" s="106"/>
      <c r="K232" s="134"/>
      <c r="L232" s="106"/>
      <c r="M232" s="123"/>
    </row>
    <row r="233" spans="1:13" ht="9.75" customHeight="1">
      <c r="A233" s="169"/>
      <c r="B233" s="172" t="s">
        <v>126</v>
      </c>
      <c r="C233" s="169"/>
      <c r="D233" s="140"/>
      <c r="E233" s="147">
        <f t="shared" ref="E233" si="84">M233</f>
        <v>0</v>
      </c>
      <c r="F233" s="144">
        <f t="shared" ref="F233" si="85">D233*E233</f>
        <v>0</v>
      </c>
      <c r="G233" s="106"/>
      <c r="H233" s="106"/>
      <c r="I233" s="145">
        <v>0</v>
      </c>
      <c r="J233" s="106"/>
      <c r="K233" s="134">
        <f>I233*$K$3</f>
        <v>0</v>
      </c>
      <c r="L233" s="106"/>
      <c r="M233" s="145">
        <f>K233</f>
        <v>0</v>
      </c>
    </row>
    <row r="234" spans="1:13" ht="7.5" customHeight="1">
      <c r="A234" s="169"/>
      <c r="B234" s="172"/>
      <c r="C234" s="169"/>
      <c r="D234" s="140"/>
      <c r="E234" s="142"/>
      <c r="F234" s="144"/>
      <c r="G234" s="106"/>
      <c r="H234" s="106"/>
      <c r="I234" s="145"/>
      <c r="J234" s="106"/>
      <c r="K234" s="134"/>
      <c r="L234" s="106"/>
      <c r="M234" s="123"/>
    </row>
    <row r="235" spans="1:13" ht="9.75" hidden="1" customHeight="1">
      <c r="A235" s="169"/>
      <c r="B235" s="172"/>
      <c r="C235" s="169"/>
      <c r="D235" s="140"/>
      <c r="E235" s="142"/>
      <c r="F235" s="144"/>
      <c r="G235" s="106"/>
      <c r="H235" s="106"/>
      <c r="I235" s="145"/>
      <c r="J235" s="106"/>
      <c r="K235" s="134"/>
      <c r="L235" s="106"/>
      <c r="M235" s="123"/>
    </row>
    <row r="236" spans="1:13" ht="9.75" customHeight="1">
      <c r="A236" s="169"/>
      <c r="B236" s="172"/>
      <c r="C236" s="169"/>
      <c r="D236" s="140"/>
      <c r="E236" s="142"/>
      <c r="F236" s="144"/>
      <c r="G236" s="106"/>
      <c r="H236" s="106"/>
      <c r="I236" s="145"/>
      <c r="J236" s="106"/>
      <c r="K236" s="134"/>
      <c r="L236" s="106"/>
      <c r="M236" s="123"/>
    </row>
    <row r="237" spans="1:13" ht="9.75" customHeight="1">
      <c r="A237" s="169"/>
      <c r="B237" s="172"/>
      <c r="C237" s="169"/>
      <c r="D237" s="140"/>
      <c r="E237" s="143"/>
      <c r="F237" s="144"/>
      <c r="G237" s="106"/>
      <c r="H237" s="106"/>
      <c r="I237" s="145"/>
      <c r="J237" s="106"/>
      <c r="K237" s="134"/>
      <c r="L237" s="106"/>
      <c r="M237" s="123"/>
    </row>
    <row r="238" spans="1:13" ht="9.75" customHeight="1">
      <c r="A238" s="169">
        <v>1</v>
      </c>
      <c r="B238" s="154" t="s">
        <v>152</v>
      </c>
      <c r="C238" s="155" t="s">
        <v>10</v>
      </c>
      <c r="D238" s="156">
        <v>975</v>
      </c>
      <c r="E238" s="147">
        <f t="shared" ref="E238" si="86">M238</f>
        <v>1.2741491674512391</v>
      </c>
      <c r="F238" s="144">
        <f t="shared" ref="F238" si="87">D238*E238</f>
        <v>1242.2954382649582</v>
      </c>
      <c r="G238" s="106"/>
      <c r="H238" s="106"/>
      <c r="I238" s="145">
        <v>1.0936909071000001</v>
      </c>
      <c r="J238" s="106"/>
      <c r="K238" s="134">
        <f>I238*$K$3</f>
        <v>1.2741491674512391</v>
      </c>
      <c r="L238" s="106"/>
      <c r="M238" s="145">
        <f>K238</f>
        <v>1.2741491674512391</v>
      </c>
    </row>
    <row r="239" spans="1:13" ht="9.75" customHeight="1">
      <c r="A239" s="169"/>
      <c r="B239" s="154"/>
      <c r="C239" s="155"/>
      <c r="D239" s="156"/>
      <c r="E239" s="142"/>
      <c r="F239" s="144"/>
      <c r="G239" s="106"/>
      <c r="H239" s="106"/>
      <c r="I239" s="145"/>
      <c r="J239" s="106"/>
      <c r="K239" s="134"/>
      <c r="L239" s="106"/>
      <c r="M239" s="123"/>
    </row>
    <row r="240" spans="1:13" ht="9.75" customHeight="1">
      <c r="A240" s="169"/>
      <c r="B240" s="154"/>
      <c r="C240" s="155"/>
      <c r="D240" s="156"/>
      <c r="E240" s="142"/>
      <c r="F240" s="144"/>
      <c r="G240" s="106"/>
      <c r="H240" s="106"/>
      <c r="I240" s="145"/>
      <c r="J240" s="106"/>
      <c r="K240" s="134"/>
      <c r="L240" s="106"/>
      <c r="M240" s="123"/>
    </row>
    <row r="241" spans="1:13" ht="9.75" customHeight="1">
      <c r="A241" s="169"/>
      <c r="B241" s="154"/>
      <c r="C241" s="155"/>
      <c r="D241" s="156"/>
      <c r="E241" s="142"/>
      <c r="F241" s="144"/>
      <c r="G241" s="106"/>
      <c r="H241" s="106"/>
      <c r="I241" s="145"/>
      <c r="J241" s="106"/>
      <c r="K241" s="134"/>
      <c r="L241" s="106"/>
      <c r="M241" s="123"/>
    </row>
    <row r="242" spans="1:13" ht="9.75" customHeight="1">
      <c r="A242" s="169"/>
      <c r="B242" s="154"/>
      <c r="C242" s="155"/>
      <c r="D242" s="156"/>
      <c r="E242" s="143"/>
      <c r="F242" s="144"/>
      <c r="G242" s="106"/>
      <c r="H242" s="106"/>
      <c r="I242" s="145"/>
      <c r="J242" s="106"/>
      <c r="K242" s="134"/>
      <c r="L242" s="106"/>
      <c r="M242" s="123"/>
    </row>
    <row r="243" spans="1:13" ht="9.75" customHeight="1">
      <c r="A243" s="169">
        <v>2</v>
      </c>
      <c r="B243" s="173" t="s">
        <v>159</v>
      </c>
      <c r="C243" s="174" t="s">
        <v>5</v>
      </c>
      <c r="D243" s="176">
        <v>4.0170000000000003</v>
      </c>
      <c r="E243" s="147">
        <f t="shared" ref="E243" si="88">M243</f>
        <v>183.58734760823222</v>
      </c>
      <c r="F243" s="144">
        <f t="shared" ref="F243" si="89">D243*E243</f>
        <v>737.47037534226888</v>
      </c>
      <c r="G243" s="106"/>
      <c r="H243" s="106"/>
      <c r="I243" s="145">
        <v>157.58579754000002</v>
      </c>
      <c r="J243" s="106"/>
      <c r="K243" s="134">
        <f>I243*$K$3</f>
        <v>183.58734760823222</v>
      </c>
      <c r="L243" s="106"/>
      <c r="M243" s="145">
        <f>K243</f>
        <v>183.58734760823222</v>
      </c>
    </row>
    <row r="244" spans="1:13" ht="9.75" customHeight="1">
      <c r="A244" s="169"/>
      <c r="B244" s="173"/>
      <c r="C244" s="175"/>
      <c r="D244" s="176"/>
      <c r="E244" s="142"/>
      <c r="F244" s="144"/>
      <c r="G244" s="106"/>
      <c r="H244" s="106"/>
      <c r="I244" s="145"/>
      <c r="J244" s="106"/>
      <c r="K244" s="134"/>
      <c r="L244" s="106"/>
      <c r="M244" s="123"/>
    </row>
    <row r="245" spans="1:13" ht="9.75" customHeight="1">
      <c r="A245" s="169"/>
      <c r="B245" s="173"/>
      <c r="C245" s="175"/>
      <c r="D245" s="176"/>
      <c r="E245" s="142"/>
      <c r="F245" s="144"/>
      <c r="G245" s="106"/>
      <c r="H245" s="106"/>
      <c r="I245" s="145"/>
      <c r="J245" s="106"/>
      <c r="K245" s="134"/>
      <c r="L245" s="106"/>
      <c r="M245" s="123"/>
    </row>
    <row r="246" spans="1:13" ht="9.75" customHeight="1">
      <c r="A246" s="169"/>
      <c r="B246" s="173"/>
      <c r="C246" s="175"/>
      <c r="D246" s="176"/>
      <c r="E246" s="142"/>
      <c r="F246" s="144"/>
      <c r="G246" s="106"/>
      <c r="H246" s="106"/>
      <c r="I246" s="145"/>
      <c r="J246" s="106"/>
      <c r="K246" s="134"/>
      <c r="L246" s="106"/>
      <c r="M246" s="123"/>
    </row>
    <row r="247" spans="1:13" ht="9.75" customHeight="1">
      <c r="A247" s="169"/>
      <c r="B247" s="173"/>
      <c r="C247" s="175"/>
      <c r="D247" s="176"/>
      <c r="E247" s="143"/>
      <c r="F247" s="144"/>
      <c r="G247" s="106"/>
      <c r="H247" s="106"/>
      <c r="I247" s="145"/>
      <c r="J247" s="106"/>
      <c r="K247" s="134"/>
      <c r="L247" s="106"/>
      <c r="M247" s="123"/>
    </row>
    <row r="248" spans="1:13" ht="9.75" customHeight="1">
      <c r="A248" s="161">
        <v>3</v>
      </c>
      <c r="B248" s="177" t="s">
        <v>103</v>
      </c>
      <c r="C248" s="178" t="s">
        <v>124</v>
      </c>
      <c r="D248" s="164">
        <v>975</v>
      </c>
      <c r="E248" s="147">
        <f t="shared" ref="E248" si="90">M248</f>
        <v>4.0597801309378534</v>
      </c>
      <c r="F248" s="144">
        <f t="shared" ref="F248" si="91">D248*E248</f>
        <v>3958.285627664407</v>
      </c>
      <c r="G248" s="106"/>
      <c r="H248" s="106"/>
      <c r="I248" s="145">
        <v>3.484791834000001</v>
      </c>
      <c r="J248" s="106"/>
      <c r="K248" s="134">
        <f>I248*$K$3</f>
        <v>4.0597801309378534</v>
      </c>
      <c r="L248" s="106"/>
      <c r="M248" s="145">
        <f>K248</f>
        <v>4.0597801309378534</v>
      </c>
    </row>
    <row r="249" spans="1:13" ht="9.75" customHeight="1">
      <c r="A249" s="161"/>
      <c r="B249" s="177"/>
      <c r="C249" s="178"/>
      <c r="D249" s="164"/>
      <c r="E249" s="142"/>
      <c r="F249" s="144"/>
      <c r="G249" s="106"/>
      <c r="H249" s="106"/>
      <c r="I249" s="145"/>
      <c r="J249" s="106"/>
      <c r="K249" s="134"/>
      <c r="L249" s="106"/>
      <c r="M249" s="123"/>
    </row>
    <row r="250" spans="1:13" ht="6.75" customHeight="1">
      <c r="A250" s="161"/>
      <c r="B250" s="177"/>
      <c r="C250" s="178"/>
      <c r="D250" s="164"/>
      <c r="E250" s="142"/>
      <c r="F250" s="144"/>
      <c r="G250" s="106"/>
      <c r="H250" s="106"/>
      <c r="I250" s="145"/>
      <c r="J250" s="106"/>
      <c r="K250" s="134"/>
      <c r="L250" s="106"/>
      <c r="M250" s="123"/>
    </row>
    <row r="251" spans="1:13" ht="9.75" hidden="1" customHeight="1">
      <c r="A251" s="161"/>
      <c r="B251" s="177"/>
      <c r="C251" s="178"/>
      <c r="D251" s="164"/>
      <c r="E251" s="142"/>
      <c r="F251" s="144"/>
      <c r="G251" s="106"/>
      <c r="H251" s="106"/>
      <c r="I251" s="145"/>
      <c r="J251" s="106"/>
      <c r="K251" s="134"/>
      <c r="L251" s="106"/>
      <c r="M251" s="123"/>
    </row>
    <row r="252" spans="1:13" ht="9.75" customHeight="1">
      <c r="A252" s="161"/>
      <c r="B252" s="177"/>
      <c r="C252" s="178"/>
      <c r="D252" s="164"/>
      <c r="E252" s="143"/>
      <c r="F252" s="144"/>
      <c r="G252" s="106"/>
      <c r="H252" s="106"/>
      <c r="I252" s="145"/>
      <c r="J252" s="106"/>
      <c r="K252" s="134"/>
      <c r="L252" s="106"/>
      <c r="M252" s="123"/>
    </row>
    <row r="253" spans="1:13" ht="9.75" customHeight="1">
      <c r="A253" s="169"/>
      <c r="B253" s="168" t="s">
        <v>127</v>
      </c>
      <c r="C253" s="169"/>
      <c r="D253" s="140"/>
      <c r="E253" s="147">
        <f t="shared" ref="E253" si="92">M253</f>
        <v>0</v>
      </c>
      <c r="F253" s="144">
        <f t="shared" ref="F253" si="93">D253*E253</f>
        <v>0</v>
      </c>
      <c r="G253" s="106"/>
      <c r="H253" s="106"/>
      <c r="I253" s="145">
        <v>0</v>
      </c>
      <c r="J253" s="106"/>
      <c r="K253" s="134">
        <f>I253*$K$3</f>
        <v>0</v>
      </c>
      <c r="L253" s="106"/>
      <c r="M253" s="145">
        <f>K253</f>
        <v>0</v>
      </c>
    </row>
    <row r="254" spans="1:13" ht="9.75" customHeight="1">
      <c r="A254" s="169"/>
      <c r="B254" s="168"/>
      <c r="C254" s="169"/>
      <c r="D254" s="140"/>
      <c r="E254" s="142"/>
      <c r="F254" s="144"/>
      <c r="G254" s="106"/>
      <c r="H254" s="106"/>
      <c r="I254" s="145"/>
      <c r="J254" s="106"/>
      <c r="K254" s="134"/>
      <c r="L254" s="106"/>
      <c r="M254" s="123"/>
    </row>
    <row r="255" spans="1:13" ht="6" customHeight="1">
      <c r="A255" s="169"/>
      <c r="B255" s="168"/>
      <c r="C255" s="169"/>
      <c r="D255" s="140"/>
      <c r="E255" s="142"/>
      <c r="F255" s="144"/>
      <c r="G255" s="106"/>
      <c r="H255" s="106"/>
      <c r="I255" s="145"/>
      <c r="J255" s="106"/>
      <c r="K255" s="134"/>
      <c r="L255" s="106"/>
      <c r="M255" s="123"/>
    </row>
    <row r="256" spans="1:13" ht="9.75" hidden="1" customHeight="1">
      <c r="A256" s="169"/>
      <c r="B256" s="168"/>
      <c r="C256" s="169"/>
      <c r="D256" s="140"/>
      <c r="E256" s="142"/>
      <c r="F256" s="144"/>
      <c r="G256" s="106"/>
      <c r="H256" s="106"/>
      <c r="I256" s="145"/>
      <c r="J256" s="106"/>
      <c r="K256" s="134"/>
      <c r="L256" s="106"/>
      <c r="M256" s="123"/>
    </row>
    <row r="257" spans="1:13" ht="9.75" customHeight="1">
      <c r="A257" s="169"/>
      <c r="B257" s="168"/>
      <c r="C257" s="169"/>
      <c r="D257" s="140"/>
      <c r="E257" s="143"/>
      <c r="F257" s="144"/>
      <c r="G257" s="106"/>
      <c r="H257" s="106"/>
      <c r="I257" s="145"/>
      <c r="J257" s="106"/>
      <c r="K257" s="134"/>
      <c r="L257" s="106"/>
      <c r="M257" s="123"/>
    </row>
    <row r="258" spans="1:13" ht="9.75" customHeight="1">
      <c r="A258" s="169"/>
      <c r="B258" s="172" t="s">
        <v>125</v>
      </c>
      <c r="C258" s="169"/>
      <c r="D258" s="140"/>
      <c r="E258" s="147">
        <f t="shared" ref="E258" si="94">M258</f>
        <v>0</v>
      </c>
      <c r="F258" s="144">
        <f t="shared" ref="F258" si="95">D258*E258</f>
        <v>0</v>
      </c>
      <c r="G258" s="106"/>
      <c r="H258" s="106"/>
      <c r="I258" s="145">
        <v>0</v>
      </c>
      <c r="J258" s="106"/>
      <c r="K258" s="134">
        <f>I258*$K$3</f>
        <v>0</v>
      </c>
      <c r="L258" s="106"/>
      <c r="M258" s="145">
        <f>K258</f>
        <v>0</v>
      </c>
    </row>
    <row r="259" spans="1:13" ht="9.75" customHeight="1">
      <c r="A259" s="169"/>
      <c r="B259" s="172"/>
      <c r="C259" s="169"/>
      <c r="D259" s="140"/>
      <c r="E259" s="142"/>
      <c r="F259" s="144"/>
      <c r="G259" s="106"/>
      <c r="H259" s="106"/>
      <c r="I259" s="145"/>
      <c r="J259" s="106"/>
      <c r="K259" s="134"/>
      <c r="L259" s="106"/>
      <c r="M259" s="123"/>
    </row>
    <row r="260" spans="1:13" ht="9.75" customHeight="1">
      <c r="A260" s="169"/>
      <c r="B260" s="172"/>
      <c r="C260" s="169"/>
      <c r="D260" s="140"/>
      <c r="E260" s="142"/>
      <c r="F260" s="144"/>
      <c r="G260" s="106"/>
      <c r="H260" s="106"/>
      <c r="I260" s="145"/>
      <c r="J260" s="106"/>
      <c r="K260" s="134"/>
      <c r="L260" s="106"/>
      <c r="M260" s="123"/>
    </row>
    <row r="261" spans="1:13" ht="9.75" customHeight="1">
      <c r="A261" s="169"/>
      <c r="B261" s="172"/>
      <c r="C261" s="169"/>
      <c r="D261" s="140"/>
      <c r="E261" s="142"/>
      <c r="F261" s="144"/>
      <c r="G261" s="106"/>
      <c r="H261" s="106"/>
      <c r="I261" s="145"/>
      <c r="J261" s="106"/>
      <c r="K261" s="134"/>
      <c r="L261" s="106"/>
      <c r="M261" s="123"/>
    </row>
    <row r="262" spans="1:13" ht="9.75" customHeight="1">
      <c r="A262" s="169"/>
      <c r="B262" s="172"/>
      <c r="C262" s="169"/>
      <c r="D262" s="140"/>
      <c r="E262" s="143"/>
      <c r="F262" s="144"/>
      <c r="G262" s="106"/>
      <c r="H262" s="106"/>
      <c r="I262" s="145"/>
      <c r="J262" s="106"/>
      <c r="K262" s="134"/>
      <c r="L262" s="106"/>
      <c r="M262" s="123"/>
    </row>
    <row r="263" spans="1:13" ht="9.75" customHeight="1">
      <c r="A263" s="169">
        <v>1</v>
      </c>
      <c r="B263" s="171" t="s">
        <v>140</v>
      </c>
      <c r="C263" s="169" t="s">
        <v>124</v>
      </c>
      <c r="D263" s="140">
        <v>545</v>
      </c>
      <c r="E263" s="147">
        <f t="shared" ref="E263" si="96">M263</f>
        <v>1.1554043895809496E-2</v>
      </c>
      <c r="F263" s="144">
        <f t="shared" ref="F263" si="97">D263*E263</f>
        <v>6.2969539232161758</v>
      </c>
      <c r="G263" s="106"/>
      <c r="H263" s="106"/>
      <c r="I263" s="145">
        <v>9.9176400000000001E-3</v>
      </c>
      <c r="J263" s="106"/>
      <c r="K263" s="134">
        <f>I263*$K$3</f>
        <v>1.1554043895809496E-2</v>
      </c>
      <c r="L263" s="106"/>
      <c r="M263" s="145">
        <f>K263</f>
        <v>1.1554043895809496E-2</v>
      </c>
    </row>
    <row r="264" spans="1:13" ht="9.75" customHeight="1">
      <c r="A264" s="169"/>
      <c r="B264" s="171"/>
      <c r="C264" s="169"/>
      <c r="D264" s="140"/>
      <c r="E264" s="142"/>
      <c r="F264" s="144"/>
      <c r="G264" s="106"/>
      <c r="H264" s="106"/>
      <c r="I264" s="145"/>
      <c r="J264" s="106"/>
      <c r="K264" s="134"/>
      <c r="L264" s="106"/>
      <c r="M264" s="123"/>
    </row>
    <row r="265" spans="1:13" ht="5.25" customHeight="1">
      <c r="A265" s="169"/>
      <c r="B265" s="171"/>
      <c r="C265" s="169"/>
      <c r="D265" s="140"/>
      <c r="E265" s="142"/>
      <c r="F265" s="144"/>
      <c r="G265" s="106"/>
      <c r="H265" s="106"/>
      <c r="I265" s="145"/>
      <c r="J265" s="106"/>
      <c r="K265" s="134"/>
      <c r="L265" s="106"/>
      <c r="M265" s="123"/>
    </row>
    <row r="266" spans="1:13" ht="9.75" hidden="1" customHeight="1">
      <c r="A266" s="169"/>
      <c r="B266" s="171"/>
      <c r="C266" s="169"/>
      <c r="D266" s="140"/>
      <c r="E266" s="142"/>
      <c r="F266" s="144"/>
      <c r="G266" s="106"/>
      <c r="H266" s="106"/>
      <c r="I266" s="145"/>
      <c r="J266" s="106"/>
      <c r="K266" s="134"/>
      <c r="L266" s="106"/>
      <c r="M266" s="123"/>
    </row>
    <row r="267" spans="1:13" ht="9.75" customHeight="1">
      <c r="A267" s="169"/>
      <c r="B267" s="171"/>
      <c r="C267" s="169"/>
      <c r="D267" s="140"/>
      <c r="E267" s="143"/>
      <c r="F267" s="144"/>
      <c r="G267" s="106"/>
      <c r="H267" s="106"/>
      <c r="I267" s="145"/>
      <c r="J267" s="106"/>
      <c r="K267" s="134"/>
      <c r="L267" s="106"/>
      <c r="M267" s="123"/>
    </row>
    <row r="268" spans="1:13" ht="9.75" customHeight="1">
      <c r="A268" s="169"/>
      <c r="B268" s="172" t="s">
        <v>126</v>
      </c>
      <c r="C268" s="169"/>
      <c r="D268" s="140"/>
      <c r="E268" s="147">
        <f t="shared" ref="E268" si="98">M268</f>
        <v>0</v>
      </c>
      <c r="F268" s="144">
        <f t="shared" ref="F268" si="99">D268*E268</f>
        <v>0</v>
      </c>
      <c r="G268" s="106"/>
      <c r="H268" s="106"/>
      <c r="I268" s="145">
        <v>0</v>
      </c>
      <c r="J268" s="106"/>
      <c r="K268" s="134">
        <f>I268*$K$3</f>
        <v>0</v>
      </c>
      <c r="L268" s="106"/>
      <c r="M268" s="145">
        <f>K268</f>
        <v>0</v>
      </c>
    </row>
    <row r="269" spans="1:13" ht="9.75" customHeight="1">
      <c r="A269" s="169"/>
      <c r="B269" s="172"/>
      <c r="C269" s="169"/>
      <c r="D269" s="140"/>
      <c r="E269" s="142"/>
      <c r="F269" s="144"/>
      <c r="G269" s="106"/>
      <c r="H269" s="106"/>
      <c r="I269" s="145"/>
      <c r="J269" s="106"/>
      <c r="K269" s="134"/>
      <c r="L269" s="106"/>
      <c r="M269" s="123"/>
    </row>
    <row r="270" spans="1:13" ht="9.75" customHeight="1">
      <c r="A270" s="169"/>
      <c r="B270" s="172"/>
      <c r="C270" s="169"/>
      <c r="D270" s="140"/>
      <c r="E270" s="142"/>
      <c r="F270" s="144"/>
      <c r="G270" s="106"/>
      <c r="H270" s="106"/>
      <c r="I270" s="145"/>
      <c r="J270" s="106"/>
      <c r="K270" s="134"/>
      <c r="L270" s="106"/>
      <c r="M270" s="123"/>
    </row>
    <row r="271" spans="1:13" ht="9.75" customHeight="1">
      <c r="A271" s="169"/>
      <c r="B271" s="172"/>
      <c r="C271" s="169"/>
      <c r="D271" s="140"/>
      <c r="E271" s="142"/>
      <c r="F271" s="144"/>
      <c r="G271" s="106"/>
      <c r="H271" s="106"/>
      <c r="I271" s="145"/>
      <c r="J271" s="106"/>
      <c r="K271" s="134"/>
      <c r="L271" s="106"/>
      <c r="M271" s="123"/>
    </row>
    <row r="272" spans="1:13" ht="9.75" customHeight="1">
      <c r="A272" s="169"/>
      <c r="B272" s="172"/>
      <c r="C272" s="169"/>
      <c r="D272" s="140"/>
      <c r="E272" s="143"/>
      <c r="F272" s="144"/>
      <c r="G272" s="106"/>
      <c r="H272" s="106"/>
      <c r="I272" s="145"/>
      <c r="J272" s="106"/>
      <c r="K272" s="134"/>
      <c r="L272" s="106"/>
      <c r="M272" s="123"/>
    </row>
    <row r="273" spans="1:13" ht="9.75" customHeight="1">
      <c r="A273" s="169">
        <v>1</v>
      </c>
      <c r="B273" s="154" t="s">
        <v>152</v>
      </c>
      <c r="C273" s="155" t="s">
        <v>10</v>
      </c>
      <c r="D273" s="156">
        <v>545</v>
      </c>
      <c r="E273" s="147">
        <f t="shared" ref="E273" si="100">M273</f>
        <v>1.2741491674512391</v>
      </c>
      <c r="F273" s="144">
        <f t="shared" ref="F273" si="101">D273*E273</f>
        <v>694.41129626092527</v>
      </c>
      <c r="G273" s="106"/>
      <c r="H273" s="106"/>
      <c r="I273" s="147">
        <v>1.0936909071000001</v>
      </c>
      <c r="J273" s="106"/>
      <c r="K273" s="134">
        <f>I273*$K$3</f>
        <v>1.2741491674512391</v>
      </c>
      <c r="L273" s="106"/>
      <c r="M273" s="145">
        <f>K273</f>
        <v>1.2741491674512391</v>
      </c>
    </row>
    <row r="274" spans="1:13" ht="9.75" customHeight="1">
      <c r="A274" s="169"/>
      <c r="B274" s="154"/>
      <c r="C274" s="155"/>
      <c r="D274" s="156"/>
      <c r="E274" s="142"/>
      <c r="F274" s="144"/>
      <c r="G274" s="106"/>
      <c r="H274" s="106"/>
      <c r="I274" s="165"/>
      <c r="J274" s="106"/>
      <c r="K274" s="134"/>
      <c r="L274" s="106"/>
      <c r="M274" s="123"/>
    </row>
    <row r="275" spans="1:13" ht="9.75" customHeight="1">
      <c r="A275" s="169"/>
      <c r="B275" s="154"/>
      <c r="C275" s="155"/>
      <c r="D275" s="156"/>
      <c r="E275" s="142"/>
      <c r="F275" s="144"/>
      <c r="G275" s="106"/>
      <c r="H275" s="106"/>
      <c r="I275" s="165"/>
      <c r="J275" s="106"/>
      <c r="K275" s="134"/>
      <c r="L275" s="106"/>
      <c r="M275" s="123"/>
    </row>
    <row r="276" spans="1:13" ht="9.75" customHeight="1">
      <c r="A276" s="169"/>
      <c r="B276" s="154"/>
      <c r="C276" s="155"/>
      <c r="D276" s="156"/>
      <c r="E276" s="142"/>
      <c r="F276" s="144"/>
      <c r="G276" s="106"/>
      <c r="H276" s="106"/>
      <c r="I276" s="165"/>
      <c r="J276" s="106"/>
      <c r="K276" s="134"/>
      <c r="L276" s="106"/>
      <c r="M276" s="123"/>
    </row>
    <row r="277" spans="1:13" ht="9.75" customHeight="1">
      <c r="A277" s="169"/>
      <c r="B277" s="154"/>
      <c r="C277" s="155"/>
      <c r="D277" s="156"/>
      <c r="E277" s="143"/>
      <c r="F277" s="144"/>
      <c r="G277" s="106"/>
      <c r="H277" s="106"/>
      <c r="I277" s="166"/>
      <c r="J277" s="106"/>
      <c r="K277" s="134"/>
      <c r="L277" s="106"/>
      <c r="M277" s="123"/>
    </row>
    <row r="278" spans="1:13" ht="9.75" customHeight="1">
      <c r="A278" s="169">
        <v>2</v>
      </c>
      <c r="B278" s="173" t="s">
        <v>160</v>
      </c>
      <c r="C278" s="174" t="s">
        <v>5</v>
      </c>
      <c r="D278" s="176">
        <v>2.2454000000000001</v>
      </c>
      <c r="E278" s="147">
        <f t="shared" ref="E278" si="102">M278</f>
        <v>183.58734760823222</v>
      </c>
      <c r="F278" s="144">
        <f t="shared" ref="F278" si="103">D278*E278</f>
        <v>412.22703031952466</v>
      </c>
      <c r="G278" s="106"/>
      <c r="H278" s="106"/>
      <c r="I278" s="145">
        <v>157.58579754000002</v>
      </c>
      <c r="J278" s="106"/>
      <c r="K278" s="134">
        <f>I278*$K$3</f>
        <v>183.58734760823222</v>
      </c>
      <c r="L278" s="106"/>
      <c r="M278" s="145">
        <f>K278</f>
        <v>183.58734760823222</v>
      </c>
    </row>
    <row r="279" spans="1:13" ht="9.75" customHeight="1">
      <c r="A279" s="169"/>
      <c r="B279" s="173"/>
      <c r="C279" s="175"/>
      <c r="D279" s="176"/>
      <c r="E279" s="142"/>
      <c r="F279" s="144"/>
      <c r="G279" s="106"/>
      <c r="H279" s="106"/>
      <c r="I279" s="145"/>
      <c r="J279" s="106"/>
      <c r="K279" s="134"/>
      <c r="L279" s="106"/>
      <c r="M279" s="123"/>
    </row>
    <row r="280" spans="1:13" ht="7.5" customHeight="1">
      <c r="A280" s="169"/>
      <c r="B280" s="173"/>
      <c r="C280" s="175"/>
      <c r="D280" s="176"/>
      <c r="E280" s="142"/>
      <c r="F280" s="144"/>
      <c r="G280" s="106"/>
      <c r="H280" s="106"/>
      <c r="I280" s="145"/>
      <c r="J280" s="106"/>
      <c r="K280" s="134"/>
      <c r="L280" s="106"/>
      <c r="M280" s="123"/>
    </row>
    <row r="281" spans="1:13" ht="9.75" hidden="1" customHeight="1">
      <c r="A281" s="169"/>
      <c r="B281" s="173"/>
      <c r="C281" s="175"/>
      <c r="D281" s="176"/>
      <c r="E281" s="142"/>
      <c r="F281" s="144"/>
      <c r="G281" s="106"/>
      <c r="H281" s="106"/>
      <c r="I281" s="145"/>
      <c r="J281" s="106"/>
      <c r="K281" s="134"/>
      <c r="L281" s="106"/>
      <c r="M281" s="123"/>
    </row>
    <row r="282" spans="1:13" ht="9.75" customHeight="1">
      <c r="A282" s="169"/>
      <c r="B282" s="173"/>
      <c r="C282" s="175"/>
      <c r="D282" s="176"/>
      <c r="E282" s="143"/>
      <c r="F282" s="144"/>
      <c r="G282" s="106"/>
      <c r="H282" s="106"/>
      <c r="I282" s="145"/>
      <c r="J282" s="106"/>
      <c r="K282" s="134"/>
      <c r="L282" s="106"/>
      <c r="M282" s="123"/>
    </row>
    <row r="283" spans="1:13" ht="9.75" customHeight="1">
      <c r="A283" s="161">
        <v>3</v>
      </c>
      <c r="B283" s="177" t="s">
        <v>103</v>
      </c>
      <c r="C283" s="178" t="s">
        <v>124</v>
      </c>
      <c r="D283" s="164">
        <v>545</v>
      </c>
      <c r="E283" s="147">
        <f t="shared" ref="E283" si="104">M283</f>
        <v>4.0597801309378534</v>
      </c>
      <c r="F283" s="144">
        <f t="shared" ref="F283" si="105">D283*E283</f>
        <v>2212.5801713611299</v>
      </c>
      <c r="G283" s="106"/>
      <c r="H283" s="106"/>
      <c r="I283" s="145">
        <v>3.484791834000001</v>
      </c>
      <c r="J283" s="106"/>
      <c r="K283" s="134">
        <f>I283*$K$3</f>
        <v>4.0597801309378534</v>
      </c>
      <c r="L283" s="106"/>
      <c r="M283" s="145">
        <f>K283</f>
        <v>4.0597801309378534</v>
      </c>
    </row>
    <row r="284" spans="1:13" ht="9.75" customHeight="1">
      <c r="A284" s="161"/>
      <c r="B284" s="177"/>
      <c r="C284" s="178"/>
      <c r="D284" s="164"/>
      <c r="E284" s="142"/>
      <c r="F284" s="144"/>
      <c r="G284" s="106"/>
      <c r="H284" s="106"/>
      <c r="I284" s="145"/>
      <c r="J284" s="106"/>
      <c r="K284" s="134"/>
      <c r="L284" s="106"/>
      <c r="M284" s="123"/>
    </row>
    <row r="285" spans="1:13" ht="6" customHeight="1">
      <c r="A285" s="161"/>
      <c r="B285" s="177"/>
      <c r="C285" s="178"/>
      <c r="D285" s="164"/>
      <c r="E285" s="142"/>
      <c r="F285" s="144"/>
      <c r="G285" s="106"/>
      <c r="H285" s="106"/>
      <c r="I285" s="145"/>
      <c r="J285" s="106"/>
      <c r="K285" s="134"/>
      <c r="L285" s="106"/>
      <c r="M285" s="123"/>
    </row>
    <row r="286" spans="1:13" ht="9.75" hidden="1" customHeight="1">
      <c r="A286" s="161"/>
      <c r="B286" s="177"/>
      <c r="C286" s="178"/>
      <c r="D286" s="164"/>
      <c r="E286" s="142"/>
      <c r="F286" s="144"/>
      <c r="G286" s="106"/>
      <c r="H286" s="106"/>
      <c r="I286" s="145"/>
      <c r="J286" s="106"/>
      <c r="K286" s="134"/>
      <c r="L286" s="106"/>
      <c r="M286" s="123"/>
    </row>
    <row r="287" spans="1:13" ht="9.75" customHeight="1">
      <c r="A287" s="161"/>
      <c r="B287" s="177"/>
      <c r="C287" s="178"/>
      <c r="D287" s="164"/>
      <c r="E287" s="143"/>
      <c r="F287" s="144"/>
      <c r="G287" s="106"/>
      <c r="H287" s="106"/>
      <c r="I287" s="145"/>
      <c r="J287" s="106"/>
      <c r="K287" s="134"/>
      <c r="L287" s="106"/>
      <c r="M287" s="123"/>
    </row>
    <row r="288" spans="1:13" ht="9.75" customHeight="1">
      <c r="A288" s="169"/>
      <c r="B288" s="168" t="s">
        <v>139</v>
      </c>
      <c r="C288" s="169"/>
      <c r="D288" s="170"/>
      <c r="E288" s="147">
        <f t="shared" ref="E288" si="106">M288</f>
        <v>0</v>
      </c>
      <c r="F288" s="144">
        <f t="shared" ref="F288" si="107">D288*E288</f>
        <v>0</v>
      </c>
      <c r="G288" s="106"/>
      <c r="H288" s="106"/>
      <c r="I288" s="145">
        <v>0</v>
      </c>
      <c r="J288" s="106"/>
      <c r="K288" s="134">
        <f>I288*$K$3</f>
        <v>0</v>
      </c>
      <c r="L288" s="106"/>
      <c r="M288" s="145">
        <f>K288</f>
        <v>0</v>
      </c>
    </row>
    <row r="289" spans="1:13" ht="9.75" customHeight="1">
      <c r="A289" s="169"/>
      <c r="B289" s="168"/>
      <c r="C289" s="169"/>
      <c r="D289" s="170"/>
      <c r="E289" s="142"/>
      <c r="F289" s="144"/>
      <c r="G289" s="106"/>
      <c r="H289" s="106"/>
      <c r="I289" s="145"/>
      <c r="J289" s="106"/>
      <c r="K289" s="134"/>
      <c r="L289" s="106"/>
      <c r="M289" s="123"/>
    </row>
    <row r="290" spans="1:13" ht="9.75" customHeight="1">
      <c r="A290" s="169"/>
      <c r="B290" s="168"/>
      <c r="C290" s="169"/>
      <c r="D290" s="170"/>
      <c r="E290" s="142"/>
      <c r="F290" s="144"/>
      <c r="G290" s="106"/>
      <c r="H290" s="106"/>
      <c r="I290" s="145"/>
      <c r="J290" s="106"/>
      <c r="K290" s="134"/>
      <c r="L290" s="106"/>
      <c r="M290" s="123"/>
    </row>
    <row r="291" spans="1:13" ht="9.75" customHeight="1">
      <c r="A291" s="169"/>
      <c r="B291" s="168"/>
      <c r="C291" s="169"/>
      <c r="D291" s="170"/>
      <c r="E291" s="142"/>
      <c r="F291" s="144"/>
      <c r="G291" s="106"/>
      <c r="H291" s="106"/>
      <c r="I291" s="145"/>
      <c r="J291" s="106"/>
      <c r="K291" s="134"/>
      <c r="L291" s="106"/>
      <c r="M291" s="123"/>
    </row>
    <row r="292" spans="1:13" ht="9.75" customHeight="1">
      <c r="A292" s="169"/>
      <c r="B292" s="168"/>
      <c r="C292" s="169"/>
      <c r="D292" s="170"/>
      <c r="E292" s="143"/>
      <c r="F292" s="144"/>
      <c r="G292" s="106"/>
      <c r="H292" s="106"/>
      <c r="I292" s="145"/>
      <c r="J292" s="106"/>
      <c r="K292" s="134"/>
      <c r="L292" s="106"/>
      <c r="M292" s="123"/>
    </row>
    <row r="293" spans="1:13" ht="9.75" customHeight="1">
      <c r="A293" s="169"/>
      <c r="B293" s="172" t="s">
        <v>125</v>
      </c>
      <c r="C293" s="169"/>
      <c r="D293" s="170"/>
      <c r="E293" s="147">
        <f t="shared" ref="E293" si="108">M293</f>
        <v>0</v>
      </c>
      <c r="F293" s="144">
        <f t="shared" ref="F293" si="109">D293*E293</f>
        <v>0</v>
      </c>
      <c r="G293" s="106"/>
      <c r="H293" s="106"/>
      <c r="I293" s="145">
        <v>0</v>
      </c>
      <c r="J293" s="106"/>
      <c r="K293" s="134">
        <f>I293*$K$3</f>
        <v>0</v>
      </c>
      <c r="L293" s="106"/>
      <c r="M293" s="145">
        <f>K293</f>
        <v>0</v>
      </c>
    </row>
    <row r="294" spans="1:13" ht="7.5" customHeight="1">
      <c r="A294" s="169"/>
      <c r="B294" s="172"/>
      <c r="C294" s="169"/>
      <c r="D294" s="170"/>
      <c r="E294" s="142"/>
      <c r="F294" s="144"/>
      <c r="G294" s="106"/>
      <c r="H294" s="106"/>
      <c r="I294" s="145"/>
      <c r="J294" s="106"/>
      <c r="K294" s="134"/>
      <c r="L294" s="106"/>
      <c r="M294" s="123"/>
    </row>
    <row r="295" spans="1:13" ht="9.75" hidden="1" customHeight="1">
      <c r="A295" s="169"/>
      <c r="B295" s="172"/>
      <c r="C295" s="169"/>
      <c r="D295" s="170"/>
      <c r="E295" s="142"/>
      <c r="F295" s="144"/>
      <c r="G295" s="106"/>
      <c r="H295" s="106"/>
      <c r="I295" s="145"/>
      <c r="J295" s="106"/>
      <c r="K295" s="134"/>
      <c r="L295" s="106"/>
      <c r="M295" s="123"/>
    </row>
    <row r="296" spans="1:13" ht="9.75" customHeight="1">
      <c r="A296" s="169"/>
      <c r="B296" s="172"/>
      <c r="C296" s="169"/>
      <c r="D296" s="170"/>
      <c r="E296" s="142"/>
      <c r="F296" s="144"/>
      <c r="G296" s="106"/>
      <c r="H296" s="106"/>
      <c r="I296" s="145"/>
      <c r="J296" s="106"/>
      <c r="K296" s="134"/>
      <c r="L296" s="106"/>
      <c r="M296" s="123"/>
    </row>
    <row r="297" spans="1:13" ht="9.75" customHeight="1">
      <c r="A297" s="169"/>
      <c r="B297" s="172"/>
      <c r="C297" s="169"/>
      <c r="D297" s="170"/>
      <c r="E297" s="143"/>
      <c r="F297" s="144"/>
      <c r="G297" s="106"/>
      <c r="H297" s="106"/>
      <c r="I297" s="145"/>
      <c r="J297" s="106"/>
      <c r="K297" s="134"/>
      <c r="L297" s="106"/>
      <c r="M297" s="123"/>
    </row>
    <row r="298" spans="1:13" ht="9.75" customHeight="1">
      <c r="A298" s="169">
        <v>1</v>
      </c>
      <c r="B298" s="171" t="s">
        <v>140</v>
      </c>
      <c r="C298" s="169" t="s">
        <v>124</v>
      </c>
      <c r="D298" s="140">
        <v>106</v>
      </c>
      <c r="E298" s="147">
        <f t="shared" ref="E298" si="110">M298</f>
        <v>1.1554043895809496E-2</v>
      </c>
      <c r="F298" s="144">
        <f t="shared" ref="F298" si="111">D298*E298</f>
        <v>1.2247286529558066</v>
      </c>
      <c r="G298" s="106"/>
      <c r="H298" s="106"/>
      <c r="I298" s="145">
        <v>9.9176400000000001E-3</v>
      </c>
      <c r="J298" s="106"/>
      <c r="K298" s="134">
        <f>I298*$K$3</f>
        <v>1.1554043895809496E-2</v>
      </c>
      <c r="L298" s="106"/>
      <c r="M298" s="145">
        <f>K298</f>
        <v>1.1554043895809496E-2</v>
      </c>
    </row>
    <row r="299" spans="1:13" ht="9.75" customHeight="1">
      <c r="A299" s="169"/>
      <c r="B299" s="171"/>
      <c r="C299" s="169"/>
      <c r="D299" s="140"/>
      <c r="E299" s="142"/>
      <c r="F299" s="144"/>
      <c r="G299" s="106"/>
      <c r="H299" s="106"/>
      <c r="I299" s="145"/>
      <c r="J299" s="106"/>
      <c r="K299" s="134"/>
      <c r="L299" s="106"/>
      <c r="M299" s="123"/>
    </row>
    <row r="300" spans="1:13" ht="9.75" customHeight="1">
      <c r="A300" s="169"/>
      <c r="B300" s="171"/>
      <c r="C300" s="169"/>
      <c r="D300" s="140"/>
      <c r="E300" s="142"/>
      <c r="F300" s="144"/>
      <c r="G300" s="106"/>
      <c r="H300" s="106"/>
      <c r="I300" s="145"/>
      <c r="J300" s="106"/>
      <c r="K300" s="134"/>
      <c r="L300" s="106"/>
      <c r="M300" s="123"/>
    </row>
    <row r="301" spans="1:13" ht="9.75" customHeight="1">
      <c r="A301" s="169"/>
      <c r="B301" s="171"/>
      <c r="C301" s="169"/>
      <c r="D301" s="140"/>
      <c r="E301" s="142"/>
      <c r="F301" s="144"/>
      <c r="G301" s="106"/>
      <c r="H301" s="106"/>
      <c r="I301" s="145"/>
      <c r="J301" s="106"/>
      <c r="K301" s="134"/>
      <c r="L301" s="106"/>
      <c r="M301" s="123"/>
    </row>
    <row r="302" spans="1:13" ht="9.75" customHeight="1">
      <c r="A302" s="169"/>
      <c r="B302" s="171"/>
      <c r="C302" s="169"/>
      <c r="D302" s="140"/>
      <c r="E302" s="143"/>
      <c r="F302" s="144"/>
      <c r="G302" s="106"/>
      <c r="H302" s="106"/>
      <c r="I302" s="145"/>
      <c r="J302" s="106"/>
      <c r="K302" s="134"/>
      <c r="L302" s="106"/>
      <c r="M302" s="123"/>
    </row>
    <row r="303" spans="1:13" ht="9.75" customHeight="1">
      <c r="A303" s="169"/>
      <c r="B303" s="172" t="s">
        <v>126</v>
      </c>
      <c r="C303" s="169"/>
      <c r="D303" s="140"/>
      <c r="E303" s="147">
        <f t="shared" ref="E303" si="112">M303</f>
        <v>0</v>
      </c>
      <c r="F303" s="144">
        <f t="shared" ref="F303" si="113">D303*E303</f>
        <v>0</v>
      </c>
      <c r="G303" s="106"/>
      <c r="H303" s="106"/>
      <c r="I303" s="145">
        <v>0</v>
      </c>
      <c r="J303" s="106"/>
      <c r="K303" s="134">
        <f>I303*$K$3</f>
        <v>0</v>
      </c>
      <c r="L303" s="106"/>
      <c r="M303" s="145">
        <f>K303</f>
        <v>0</v>
      </c>
    </row>
    <row r="304" spans="1:13" ht="9.75" customHeight="1">
      <c r="A304" s="169"/>
      <c r="B304" s="172"/>
      <c r="C304" s="169"/>
      <c r="D304" s="140"/>
      <c r="E304" s="142"/>
      <c r="F304" s="144"/>
      <c r="G304" s="106"/>
      <c r="H304" s="106"/>
      <c r="I304" s="145"/>
      <c r="J304" s="106"/>
      <c r="K304" s="134"/>
      <c r="L304" s="106"/>
      <c r="M304" s="123"/>
    </row>
    <row r="305" spans="1:13" ht="9.75" customHeight="1">
      <c r="A305" s="169"/>
      <c r="B305" s="172"/>
      <c r="C305" s="169"/>
      <c r="D305" s="140"/>
      <c r="E305" s="142"/>
      <c r="F305" s="144"/>
      <c r="G305" s="106"/>
      <c r="H305" s="106"/>
      <c r="I305" s="145"/>
      <c r="J305" s="106"/>
      <c r="K305" s="134"/>
      <c r="L305" s="106"/>
      <c r="M305" s="123"/>
    </row>
    <row r="306" spans="1:13" ht="9.75" customHeight="1">
      <c r="A306" s="169"/>
      <c r="B306" s="172"/>
      <c r="C306" s="169"/>
      <c r="D306" s="140"/>
      <c r="E306" s="142"/>
      <c r="F306" s="144"/>
      <c r="G306" s="106"/>
      <c r="H306" s="106"/>
      <c r="I306" s="145"/>
      <c r="J306" s="106"/>
      <c r="K306" s="134"/>
      <c r="L306" s="106"/>
      <c r="M306" s="123"/>
    </row>
    <row r="307" spans="1:13" ht="9.75" customHeight="1">
      <c r="A307" s="169"/>
      <c r="B307" s="172"/>
      <c r="C307" s="169"/>
      <c r="D307" s="140"/>
      <c r="E307" s="143"/>
      <c r="F307" s="144"/>
      <c r="G307" s="106"/>
      <c r="H307" s="106"/>
      <c r="I307" s="145"/>
      <c r="J307" s="106"/>
      <c r="K307" s="134"/>
      <c r="L307" s="106"/>
      <c r="M307" s="123"/>
    </row>
    <row r="308" spans="1:13" ht="9.75" customHeight="1">
      <c r="A308" s="169">
        <v>1</v>
      </c>
      <c r="B308" s="154" t="s">
        <v>152</v>
      </c>
      <c r="C308" s="155" t="s">
        <v>10</v>
      </c>
      <c r="D308" s="156">
        <v>106</v>
      </c>
      <c r="E308" s="147">
        <f t="shared" ref="E308" si="114">M308</f>
        <v>1.2741491674512391</v>
      </c>
      <c r="F308" s="144">
        <f t="shared" ref="F308" si="115">D308*E308</f>
        <v>135.05981174983134</v>
      </c>
      <c r="G308" s="106"/>
      <c r="H308" s="106"/>
      <c r="I308" s="145">
        <v>1.0936909071000001</v>
      </c>
      <c r="J308" s="106"/>
      <c r="K308" s="134">
        <f>I308*$K$3</f>
        <v>1.2741491674512391</v>
      </c>
      <c r="L308" s="106"/>
      <c r="M308" s="145">
        <f>K308</f>
        <v>1.2741491674512391</v>
      </c>
    </row>
    <row r="309" spans="1:13" ht="9.75" customHeight="1">
      <c r="A309" s="169"/>
      <c r="B309" s="154"/>
      <c r="C309" s="155"/>
      <c r="D309" s="156"/>
      <c r="E309" s="142"/>
      <c r="F309" s="144"/>
      <c r="G309" s="106"/>
      <c r="H309" s="106"/>
      <c r="I309" s="145"/>
      <c r="J309" s="106"/>
      <c r="K309" s="134"/>
      <c r="L309" s="106"/>
      <c r="M309" s="123"/>
    </row>
    <row r="310" spans="1:13" ht="6.75" customHeight="1">
      <c r="A310" s="169"/>
      <c r="B310" s="154"/>
      <c r="C310" s="155"/>
      <c r="D310" s="156"/>
      <c r="E310" s="142"/>
      <c r="F310" s="144"/>
      <c r="G310" s="106"/>
      <c r="H310" s="106"/>
      <c r="I310" s="145"/>
      <c r="J310" s="106"/>
      <c r="K310" s="134"/>
      <c r="L310" s="106"/>
      <c r="M310" s="123"/>
    </row>
    <row r="311" spans="1:13" ht="9.75" hidden="1" customHeight="1">
      <c r="A311" s="169"/>
      <c r="B311" s="154"/>
      <c r="C311" s="155"/>
      <c r="D311" s="156"/>
      <c r="E311" s="142"/>
      <c r="F311" s="144"/>
      <c r="G311" s="106"/>
      <c r="H311" s="106"/>
      <c r="I311" s="145"/>
      <c r="J311" s="106"/>
      <c r="K311" s="134"/>
      <c r="L311" s="106"/>
      <c r="M311" s="123"/>
    </row>
    <row r="312" spans="1:13" ht="9.75" customHeight="1">
      <c r="A312" s="169"/>
      <c r="B312" s="154"/>
      <c r="C312" s="155"/>
      <c r="D312" s="156"/>
      <c r="E312" s="143"/>
      <c r="F312" s="144"/>
      <c r="G312" s="106"/>
      <c r="H312" s="106"/>
      <c r="I312" s="145"/>
      <c r="J312" s="106"/>
      <c r="K312" s="134"/>
      <c r="L312" s="106"/>
      <c r="M312" s="123"/>
    </row>
    <row r="313" spans="1:13" ht="9.75" customHeight="1">
      <c r="A313" s="169">
        <v>2</v>
      </c>
      <c r="B313" s="173" t="s">
        <v>161</v>
      </c>
      <c r="C313" s="174" t="s">
        <v>5</v>
      </c>
      <c r="D313" s="176">
        <v>0.43672</v>
      </c>
      <c r="E313" s="147">
        <f t="shared" ref="E313" si="116">M313</f>
        <v>183.58734760823222</v>
      </c>
      <c r="F313" s="144">
        <f t="shared" ref="F313" si="117">D313*E313</f>
        <v>80.176266447467171</v>
      </c>
      <c r="G313" s="106"/>
      <c r="H313" s="106"/>
      <c r="I313" s="145">
        <v>157.58579754000002</v>
      </c>
      <c r="J313" s="106"/>
      <c r="K313" s="134">
        <f>I313*$K$3</f>
        <v>183.58734760823222</v>
      </c>
      <c r="L313" s="106"/>
      <c r="M313" s="145">
        <f>K313</f>
        <v>183.58734760823222</v>
      </c>
    </row>
    <row r="314" spans="1:13" ht="9.75" customHeight="1">
      <c r="A314" s="169"/>
      <c r="B314" s="173"/>
      <c r="C314" s="175"/>
      <c r="D314" s="176"/>
      <c r="E314" s="142"/>
      <c r="F314" s="144"/>
      <c r="G314" s="106"/>
      <c r="H314" s="106"/>
      <c r="I314" s="145"/>
      <c r="J314" s="106"/>
      <c r="K314" s="134"/>
      <c r="L314" s="106"/>
      <c r="M314" s="123"/>
    </row>
    <row r="315" spans="1:13" ht="6" customHeight="1">
      <c r="A315" s="169"/>
      <c r="B315" s="173"/>
      <c r="C315" s="175"/>
      <c r="D315" s="176"/>
      <c r="E315" s="142"/>
      <c r="F315" s="144"/>
      <c r="G315" s="106"/>
      <c r="H315" s="106"/>
      <c r="I315" s="145"/>
      <c r="J315" s="106"/>
      <c r="K315" s="134"/>
      <c r="L315" s="106"/>
      <c r="M315" s="123"/>
    </row>
    <row r="316" spans="1:13" ht="9.75" hidden="1" customHeight="1">
      <c r="A316" s="169"/>
      <c r="B316" s="173"/>
      <c r="C316" s="175"/>
      <c r="D316" s="176"/>
      <c r="E316" s="142"/>
      <c r="F316" s="144"/>
      <c r="G316" s="106"/>
      <c r="H316" s="106"/>
      <c r="I316" s="145"/>
      <c r="J316" s="106"/>
      <c r="K316" s="134"/>
      <c r="L316" s="106"/>
      <c r="M316" s="123"/>
    </row>
    <row r="317" spans="1:13" ht="9.75" customHeight="1">
      <c r="A317" s="169"/>
      <c r="B317" s="173"/>
      <c r="C317" s="175"/>
      <c r="D317" s="176"/>
      <c r="E317" s="143"/>
      <c r="F317" s="144"/>
      <c r="G317" s="106"/>
      <c r="H317" s="106"/>
      <c r="I317" s="145"/>
      <c r="J317" s="106"/>
      <c r="K317" s="134"/>
      <c r="L317" s="106"/>
      <c r="M317" s="123"/>
    </row>
    <row r="318" spans="1:13" ht="9.75" customHeight="1">
      <c r="A318" s="161">
        <v>3</v>
      </c>
      <c r="B318" s="177" t="s">
        <v>103</v>
      </c>
      <c r="C318" s="178" t="s">
        <v>124</v>
      </c>
      <c r="D318" s="164">
        <f>D298</f>
        <v>106</v>
      </c>
      <c r="E318" s="147">
        <f t="shared" ref="E318" si="118">M318</f>
        <v>4.0597801309378534</v>
      </c>
      <c r="F318" s="144">
        <f t="shared" ref="F318" si="119">D318*E318</f>
        <v>430.33669387941245</v>
      </c>
      <c r="G318" s="106"/>
      <c r="H318" s="106"/>
      <c r="I318" s="145">
        <v>3.484791834000001</v>
      </c>
      <c r="J318" s="106"/>
      <c r="K318" s="134">
        <f>I318*$K$3</f>
        <v>4.0597801309378534</v>
      </c>
      <c r="L318" s="106"/>
      <c r="M318" s="145">
        <f>K318</f>
        <v>4.0597801309378534</v>
      </c>
    </row>
    <row r="319" spans="1:13" ht="9.75" customHeight="1">
      <c r="A319" s="161"/>
      <c r="B319" s="177"/>
      <c r="C319" s="178"/>
      <c r="D319" s="164"/>
      <c r="E319" s="142"/>
      <c r="F319" s="144"/>
      <c r="G319" s="106"/>
      <c r="H319" s="106"/>
      <c r="I319" s="145"/>
      <c r="J319" s="106"/>
      <c r="K319" s="134"/>
      <c r="L319" s="106"/>
      <c r="M319" s="123"/>
    </row>
    <row r="320" spans="1:13" ht="9.75" customHeight="1">
      <c r="A320" s="161"/>
      <c r="B320" s="177"/>
      <c r="C320" s="178"/>
      <c r="D320" s="164"/>
      <c r="E320" s="142"/>
      <c r="F320" s="144"/>
      <c r="G320" s="106"/>
      <c r="H320" s="106"/>
      <c r="I320" s="145"/>
      <c r="J320" s="106"/>
      <c r="K320" s="134"/>
      <c r="L320" s="106"/>
      <c r="M320" s="123"/>
    </row>
    <row r="321" spans="1:13" ht="9.75" customHeight="1">
      <c r="A321" s="161"/>
      <c r="B321" s="177"/>
      <c r="C321" s="178"/>
      <c r="D321" s="164"/>
      <c r="E321" s="142"/>
      <c r="F321" s="144"/>
      <c r="G321" s="106"/>
      <c r="H321" s="106"/>
      <c r="I321" s="145"/>
      <c r="J321" s="106"/>
      <c r="K321" s="134"/>
      <c r="L321" s="106"/>
      <c r="M321" s="123"/>
    </row>
    <row r="322" spans="1:13" ht="9.75" customHeight="1">
      <c r="A322" s="161"/>
      <c r="B322" s="177"/>
      <c r="C322" s="178"/>
      <c r="D322" s="164"/>
      <c r="E322" s="143"/>
      <c r="F322" s="144"/>
      <c r="G322" s="106"/>
      <c r="H322" s="106"/>
      <c r="I322" s="145"/>
      <c r="J322" s="106"/>
      <c r="K322" s="134"/>
      <c r="L322" s="106"/>
      <c r="M322" s="123"/>
    </row>
    <row r="323" spans="1:13" ht="24.75" customHeight="1">
      <c r="B323" s="179" t="s">
        <v>113</v>
      </c>
      <c r="C323" s="180"/>
      <c r="D323" s="180"/>
      <c r="E323" s="181"/>
      <c r="F323" s="115">
        <f>SUM(F8:F322)</f>
        <v>42011.328231356187</v>
      </c>
    </row>
    <row r="324" spans="1:13" ht="24.75" customHeight="1">
      <c r="A324" s="108"/>
      <c r="B324" s="108" t="s">
        <v>114</v>
      </c>
      <c r="C324" s="109">
        <v>0.11</v>
      </c>
      <c r="D324" s="108"/>
      <c r="E324" s="108"/>
      <c r="F324" s="116">
        <f>F323*C324</f>
        <v>4621.2461054491805</v>
      </c>
    </row>
    <row r="325" spans="1:13" ht="24.75" customHeight="1">
      <c r="A325" s="108"/>
      <c r="B325" s="108" t="s">
        <v>113</v>
      </c>
      <c r="C325" s="110"/>
      <c r="D325" s="108"/>
      <c r="E325" s="108"/>
      <c r="F325" s="115">
        <f>F323+F324</f>
        <v>46632.574336805366</v>
      </c>
    </row>
    <row r="326" spans="1:13" ht="24.75" customHeight="1">
      <c r="A326" s="108"/>
      <c r="B326" s="108" t="s">
        <v>115</v>
      </c>
      <c r="C326" s="109">
        <v>0.2</v>
      </c>
      <c r="D326" s="108"/>
      <c r="E326" s="108"/>
      <c r="F326" s="116">
        <f>F325*C326</f>
        <v>9326.5148673610729</v>
      </c>
    </row>
    <row r="327" spans="1:13" ht="24.75" customHeight="1">
      <c r="A327" s="108"/>
      <c r="B327" s="108" t="s">
        <v>113</v>
      </c>
      <c r="C327" s="110"/>
      <c r="D327" s="108"/>
      <c r="E327" s="108"/>
      <c r="F327" s="115">
        <f>F325+F326</f>
        <v>55959.089204166441</v>
      </c>
    </row>
    <row r="328" spans="1:13" ht="24.75" customHeight="1">
      <c r="A328" s="111"/>
      <c r="B328" s="111"/>
      <c r="C328" s="111"/>
      <c r="D328" s="111"/>
      <c r="E328" s="111"/>
      <c r="F328" s="112"/>
    </row>
    <row r="329" spans="1:13" ht="24.75" customHeight="1">
      <c r="B329" s="182"/>
      <c r="C329" s="182"/>
      <c r="D329" s="182"/>
      <c r="E329" s="182"/>
      <c r="F329" s="182"/>
    </row>
    <row r="330" spans="1:13" ht="24.75" customHeight="1">
      <c r="A330" s="8"/>
      <c r="B330" s="8"/>
      <c r="C330" s="8"/>
      <c r="D330" s="8"/>
      <c r="E330" s="8"/>
      <c r="F330" s="113"/>
    </row>
    <row r="331" spans="1:13" ht="24.75" customHeight="1">
      <c r="A331" s="8"/>
      <c r="B331" s="8"/>
      <c r="C331" s="8"/>
      <c r="D331" s="8"/>
      <c r="E331" s="8"/>
      <c r="F331" s="113"/>
    </row>
    <row r="332" spans="1:13" ht="24.75" customHeight="1">
      <c r="A332" s="8"/>
      <c r="B332" s="8"/>
      <c r="C332" s="8"/>
      <c r="D332" s="8"/>
      <c r="E332" s="8"/>
      <c r="F332" s="113"/>
    </row>
    <row r="333" spans="1:13" ht="24.75" customHeight="1">
      <c r="A333" s="8"/>
      <c r="B333" s="8"/>
      <c r="C333" s="8"/>
      <c r="D333" s="8"/>
      <c r="E333" s="8"/>
      <c r="F333" s="113"/>
    </row>
    <row r="334" spans="1:13" ht="6.95" customHeight="1">
      <c r="A334" s="8"/>
      <c r="B334" s="8"/>
      <c r="C334" s="8"/>
      <c r="D334" s="8"/>
      <c r="E334" s="8"/>
      <c r="F334" s="113"/>
    </row>
    <row r="335" spans="1:13" ht="6.95" customHeight="1">
      <c r="A335" s="8"/>
      <c r="B335" s="8"/>
      <c r="C335" s="8"/>
      <c r="D335" s="8"/>
      <c r="E335" s="8"/>
      <c r="F335" s="113"/>
    </row>
    <row r="336" spans="1:13" ht="6.95" customHeight="1">
      <c r="A336" s="8"/>
      <c r="B336" s="8"/>
      <c r="C336" s="8"/>
      <c r="D336" s="8"/>
      <c r="E336" s="8"/>
      <c r="F336" s="113"/>
    </row>
    <row r="337" ht="6.95" customHeight="1"/>
    <row r="338" ht="6.95" customHeight="1"/>
    <row r="339" ht="6.95" customHeight="1"/>
    <row r="340" ht="6.95" customHeight="1"/>
    <row r="341" ht="6.95" customHeight="1"/>
    <row r="342" ht="6.95" customHeight="1"/>
    <row r="343" ht="6.95" customHeight="1"/>
    <row r="344" ht="6.95" customHeight="1"/>
    <row r="345" ht="6.95" customHeight="1"/>
    <row r="346" ht="6.95" customHeight="1"/>
    <row r="347" ht="6.95" customHeight="1"/>
    <row r="348" ht="6.95" customHeight="1"/>
    <row r="349" ht="6.95" customHeight="1"/>
    <row r="350" ht="6.95" customHeight="1"/>
    <row r="351" ht="6.95" customHeight="1"/>
    <row r="352" ht="6.95" customHeight="1"/>
    <row r="353" ht="6.95" customHeight="1"/>
    <row r="354" ht="6.95" customHeight="1"/>
    <row r="355" ht="6.95" customHeight="1"/>
    <row r="356" ht="6.95" customHeight="1"/>
    <row r="357" ht="6.95" customHeight="1"/>
    <row r="358" ht="6.95" customHeight="1"/>
    <row r="359" ht="6.95" customHeight="1"/>
    <row r="360" ht="6.95" customHeight="1"/>
    <row r="361" ht="6.95" customHeight="1"/>
    <row r="362" ht="6.95" customHeight="1"/>
    <row r="363" ht="6.95" customHeight="1"/>
    <row r="364" ht="6.95" customHeight="1"/>
    <row r="365" ht="6.95" customHeight="1"/>
    <row r="366" ht="6.95" customHeight="1"/>
    <row r="367" ht="6.95" customHeight="1"/>
    <row r="368" ht="6.95" customHeight="1"/>
    <row r="369" ht="6.95" customHeight="1"/>
    <row r="370" ht="6.95" customHeight="1"/>
    <row r="371" ht="6.95" customHeight="1"/>
    <row r="372" ht="6.95" customHeight="1"/>
    <row r="373" ht="6.95" customHeight="1"/>
    <row r="374" ht="6.95" customHeight="1"/>
  </sheetData>
  <mergeCells count="586">
    <mergeCell ref="A5:A6"/>
    <mergeCell ref="A13:A17"/>
    <mergeCell ref="A288:A292"/>
    <mergeCell ref="A293:A297"/>
    <mergeCell ref="A263:A267"/>
    <mergeCell ref="A268:A272"/>
    <mergeCell ref="A273:A277"/>
    <mergeCell ref="A278:A282"/>
    <mergeCell ref="A283:A287"/>
    <mergeCell ref="A18:A22"/>
    <mergeCell ref="A243:A247"/>
    <mergeCell ref="A233:A237"/>
    <mergeCell ref="A223:A227"/>
    <mergeCell ref="A213:A217"/>
    <mergeCell ref="A203:A207"/>
    <mergeCell ref="A193:A197"/>
    <mergeCell ref="A183:A187"/>
    <mergeCell ref="A173:A177"/>
    <mergeCell ref="A163:A167"/>
    <mergeCell ref="A153:A157"/>
    <mergeCell ref="A143:A147"/>
    <mergeCell ref="A133:A137"/>
    <mergeCell ref="A123:A127"/>
    <mergeCell ref="A113:A117"/>
    <mergeCell ref="A23:A27"/>
    <mergeCell ref="A28:A32"/>
    <mergeCell ref="A318:A322"/>
    <mergeCell ref="B318:B322"/>
    <mergeCell ref="C318:C322"/>
    <mergeCell ref="D318:D322"/>
    <mergeCell ref="E318:E322"/>
    <mergeCell ref="F318:F322"/>
    <mergeCell ref="A308:A312"/>
    <mergeCell ref="B308:B312"/>
    <mergeCell ref="C308:C312"/>
    <mergeCell ref="D308:D312"/>
    <mergeCell ref="E308:E312"/>
    <mergeCell ref="F308:F312"/>
    <mergeCell ref="A298:A302"/>
    <mergeCell ref="B298:B302"/>
    <mergeCell ref="C298:C302"/>
    <mergeCell ref="D298:D302"/>
    <mergeCell ref="E298:E302"/>
    <mergeCell ref="F298:F302"/>
    <mergeCell ref="A253:A257"/>
    <mergeCell ref="B253:B257"/>
    <mergeCell ref="C253:C257"/>
    <mergeCell ref="D253:D257"/>
    <mergeCell ref="K318:K322"/>
    <mergeCell ref="M318:M322"/>
    <mergeCell ref="A313:A317"/>
    <mergeCell ref="B313:B317"/>
    <mergeCell ref="C313:C317"/>
    <mergeCell ref="D313:D317"/>
    <mergeCell ref="E313:E317"/>
    <mergeCell ref="F313:F317"/>
    <mergeCell ref="I313:I317"/>
    <mergeCell ref="K313:K317"/>
    <mergeCell ref="M313:M317"/>
    <mergeCell ref="K308:K312"/>
    <mergeCell ref="M308:M312"/>
    <mergeCell ref="A303:A307"/>
    <mergeCell ref="B303:B307"/>
    <mergeCell ref="C303:C307"/>
    <mergeCell ref="D303:D307"/>
    <mergeCell ref="E303:E307"/>
    <mergeCell ref="F303:F307"/>
    <mergeCell ref="I303:I307"/>
    <mergeCell ref="K303:K307"/>
    <mergeCell ref="M303:M307"/>
    <mergeCell ref="K298:K302"/>
    <mergeCell ref="M298:M302"/>
    <mergeCell ref="I288:I292"/>
    <mergeCell ref="K288:K292"/>
    <mergeCell ref="M288:M292"/>
    <mergeCell ref="B293:B297"/>
    <mergeCell ref="C293:C297"/>
    <mergeCell ref="D293:D297"/>
    <mergeCell ref="E293:E297"/>
    <mergeCell ref="F293:F297"/>
    <mergeCell ref="I293:I297"/>
    <mergeCell ref="K293:K297"/>
    <mergeCell ref="M293:M297"/>
    <mergeCell ref="K278:K282"/>
    <mergeCell ref="M278:M282"/>
    <mergeCell ref="B283:B287"/>
    <mergeCell ref="C283:C287"/>
    <mergeCell ref="D283:D287"/>
    <mergeCell ref="E283:E287"/>
    <mergeCell ref="F283:F287"/>
    <mergeCell ref="I283:I287"/>
    <mergeCell ref="K283:K287"/>
    <mergeCell ref="M283:M287"/>
    <mergeCell ref="K273:K277"/>
    <mergeCell ref="M273:M277"/>
    <mergeCell ref="F268:F272"/>
    <mergeCell ref="I268:I272"/>
    <mergeCell ref="K268:K272"/>
    <mergeCell ref="M268:M272"/>
    <mergeCell ref="B273:B277"/>
    <mergeCell ref="C273:C277"/>
    <mergeCell ref="D273:D277"/>
    <mergeCell ref="E273:E277"/>
    <mergeCell ref="B268:B272"/>
    <mergeCell ref="C268:C272"/>
    <mergeCell ref="D268:D272"/>
    <mergeCell ref="E268:E272"/>
    <mergeCell ref="B323:E323"/>
    <mergeCell ref="B329:F329"/>
    <mergeCell ref="F273:F277"/>
    <mergeCell ref="I273:I277"/>
    <mergeCell ref="B263:B267"/>
    <mergeCell ref="C263:C267"/>
    <mergeCell ref="D263:D267"/>
    <mergeCell ref="E263:E267"/>
    <mergeCell ref="F263:F267"/>
    <mergeCell ref="I263:I267"/>
    <mergeCell ref="B278:B282"/>
    <mergeCell ref="C278:C282"/>
    <mergeCell ref="D278:D282"/>
    <mergeCell ref="E278:E282"/>
    <mergeCell ref="F278:F282"/>
    <mergeCell ref="I278:I282"/>
    <mergeCell ref="B288:B292"/>
    <mergeCell ref="C288:C292"/>
    <mergeCell ref="D288:D292"/>
    <mergeCell ref="E288:E292"/>
    <mergeCell ref="F288:F292"/>
    <mergeCell ref="I298:I302"/>
    <mergeCell ref="I308:I312"/>
    <mergeCell ref="I318:I322"/>
    <mergeCell ref="K263:K267"/>
    <mergeCell ref="M263:M267"/>
    <mergeCell ref="B258:B262"/>
    <mergeCell ref="C258:C262"/>
    <mergeCell ref="D258:D262"/>
    <mergeCell ref="E258:E262"/>
    <mergeCell ref="F258:F262"/>
    <mergeCell ref="I258:I262"/>
    <mergeCell ref="K258:K262"/>
    <mergeCell ref="M258:M262"/>
    <mergeCell ref="E253:E257"/>
    <mergeCell ref="F253:F257"/>
    <mergeCell ref="I253:I257"/>
    <mergeCell ref="K253:K257"/>
    <mergeCell ref="M253:M257"/>
    <mergeCell ref="A258:A262"/>
    <mergeCell ref="A248:A252"/>
    <mergeCell ref="B248:B252"/>
    <mergeCell ref="C248:C252"/>
    <mergeCell ref="D248:D252"/>
    <mergeCell ref="E248:E252"/>
    <mergeCell ref="F248:F252"/>
    <mergeCell ref="I248:I252"/>
    <mergeCell ref="K248:K252"/>
    <mergeCell ref="M248:M252"/>
    <mergeCell ref="B243:B247"/>
    <mergeCell ref="C243:C247"/>
    <mergeCell ref="D243:D247"/>
    <mergeCell ref="E243:E247"/>
    <mergeCell ref="F243:F247"/>
    <mergeCell ref="I243:I247"/>
    <mergeCell ref="K243:K247"/>
    <mergeCell ref="M243:M247"/>
    <mergeCell ref="A238:A242"/>
    <mergeCell ref="B238:B242"/>
    <mergeCell ref="C238:C242"/>
    <mergeCell ref="D238:D242"/>
    <mergeCell ref="E238:E242"/>
    <mergeCell ref="F238:F242"/>
    <mergeCell ref="I238:I242"/>
    <mergeCell ref="K238:K242"/>
    <mergeCell ref="M238:M242"/>
    <mergeCell ref="B233:B237"/>
    <mergeCell ref="C233:C237"/>
    <mergeCell ref="D233:D237"/>
    <mergeCell ref="E233:E237"/>
    <mergeCell ref="F233:F237"/>
    <mergeCell ref="I233:I237"/>
    <mergeCell ref="K233:K237"/>
    <mergeCell ref="M233:M237"/>
    <mergeCell ref="A228:A232"/>
    <mergeCell ref="B228:B232"/>
    <mergeCell ref="C228:C232"/>
    <mergeCell ref="D228:D232"/>
    <mergeCell ref="E228:E232"/>
    <mergeCell ref="F228:F232"/>
    <mergeCell ref="I228:I232"/>
    <mergeCell ref="K228:K232"/>
    <mergeCell ref="M228:M232"/>
    <mergeCell ref="B223:B227"/>
    <mergeCell ref="C223:C227"/>
    <mergeCell ref="D223:D227"/>
    <mergeCell ref="E223:E227"/>
    <mergeCell ref="F223:F227"/>
    <mergeCell ref="I223:I227"/>
    <mergeCell ref="K223:K227"/>
    <mergeCell ref="M223:M227"/>
    <mergeCell ref="A218:A222"/>
    <mergeCell ref="B218:B222"/>
    <mergeCell ref="C218:C222"/>
    <mergeCell ref="D218:D222"/>
    <mergeCell ref="E218:E222"/>
    <mergeCell ref="F218:F222"/>
    <mergeCell ref="I218:I222"/>
    <mergeCell ref="K218:K222"/>
    <mergeCell ref="M218:M222"/>
    <mergeCell ref="B213:B217"/>
    <mergeCell ref="C213:C217"/>
    <mergeCell ref="D213:D217"/>
    <mergeCell ref="E213:E217"/>
    <mergeCell ref="F213:F217"/>
    <mergeCell ref="I213:I217"/>
    <mergeCell ref="K213:K217"/>
    <mergeCell ref="M213:M217"/>
    <mergeCell ref="A208:A212"/>
    <mergeCell ref="B208:B212"/>
    <mergeCell ref="C208:C212"/>
    <mergeCell ref="D208:D212"/>
    <mergeCell ref="E208:E212"/>
    <mergeCell ref="F208:F212"/>
    <mergeCell ref="I208:I212"/>
    <mergeCell ref="K208:K212"/>
    <mergeCell ref="M208:M212"/>
    <mergeCell ref="B203:B207"/>
    <mergeCell ref="C203:C207"/>
    <mergeCell ref="D203:D207"/>
    <mergeCell ref="E203:E207"/>
    <mergeCell ref="F203:F207"/>
    <mergeCell ref="I203:I207"/>
    <mergeCell ref="K203:K207"/>
    <mergeCell ref="M203:M207"/>
    <mergeCell ref="A198:A202"/>
    <mergeCell ref="B198:B202"/>
    <mergeCell ref="C198:C202"/>
    <mergeCell ref="D198:D202"/>
    <mergeCell ref="E198:E202"/>
    <mergeCell ref="F198:F202"/>
    <mergeCell ref="I198:I202"/>
    <mergeCell ref="K198:K202"/>
    <mergeCell ref="M198:M202"/>
    <mergeCell ref="B193:B197"/>
    <mergeCell ref="C193:C197"/>
    <mergeCell ref="D193:D197"/>
    <mergeCell ref="E193:E197"/>
    <mergeCell ref="F193:F197"/>
    <mergeCell ref="I193:I197"/>
    <mergeCell ref="K193:K197"/>
    <mergeCell ref="M193:M197"/>
    <mergeCell ref="A188:A192"/>
    <mergeCell ref="B188:B192"/>
    <mergeCell ref="C188:C192"/>
    <mergeCell ref="D188:D192"/>
    <mergeCell ref="E188:E192"/>
    <mergeCell ref="F188:F192"/>
    <mergeCell ref="I188:I192"/>
    <mergeCell ref="K188:K192"/>
    <mergeCell ref="M188:M192"/>
    <mergeCell ref="B183:B187"/>
    <mergeCell ref="C183:C187"/>
    <mergeCell ref="D183:D187"/>
    <mergeCell ref="E183:E187"/>
    <mergeCell ref="F183:F187"/>
    <mergeCell ref="I183:I187"/>
    <mergeCell ref="K183:K187"/>
    <mergeCell ref="M183:M187"/>
    <mergeCell ref="A178:A182"/>
    <mergeCell ref="B178:B182"/>
    <mergeCell ref="C178:C182"/>
    <mergeCell ref="D178:D182"/>
    <mergeCell ref="E178:E182"/>
    <mergeCell ref="F178:F182"/>
    <mergeCell ref="I178:I182"/>
    <mergeCell ref="K178:K182"/>
    <mergeCell ref="M178:M182"/>
    <mergeCell ref="B173:B177"/>
    <mergeCell ref="C173:C177"/>
    <mergeCell ref="D173:D177"/>
    <mergeCell ref="E173:E177"/>
    <mergeCell ref="F173:F177"/>
    <mergeCell ref="I173:I177"/>
    <mergeCell ref="K173:K177"/>
    <mergeCell ref="M173:M177"/>
    <mergeCell ref="A168:A172"/>
    <mergeCell ref="B168:B172"/>
    <mergeCell ref="C168:C172"/>
    <mergeCell ref="D168:D172"/>
    <mergeCell ref="E168:E172"/>
    <mergeCell ref="F168:F172"/>
    <mergeCell ref="I168:I172"/>
    <mergeCell ref="K168:K172"/>
    <mergeCell ref="M168:M172"/>
    <mergeCell ref="B163:B167"/>
    <mergeCell ref="C163:C167"/>
    <mergeCell ref="D163:D167"/>
    <mergeCell ref="E163:E167"/>
    <mergeCell ref="F163:F167"/>
    <mergeCell ref="I163:I167"/>
    <mergeCell ref="K163:K167"/>
    <mergeCell ref="M163:M167"/>
    <mergeCell ref="A158:A162"/>
    <mergeCell ref="B158:B162"/>
    <mergeCell ref="C158:C162"/>
    <mergeCell ref="D158:D162"/>
    <mergeCell ref="E158:E162"/>
    <mergeCell ref="F158:F162"/>
    <mergeCell ref="I158:I162"/>
    <mergeCell ref="K158:K162"/>
    <mergeCell ref="M158:M162"/>
    <mergeCell ref="B153:B157"/>
    <mergeCell ref="C153:C157"/>
    <mergeCell ref="D153:D157"/>
    <mergeCell ref="E153:E157"/>
    <mergeCell ref="F153:F157"/>
    <mergeCell ref="I153:I157"/>
    <mergeCell ref="K153:K157"/>
    <mergeCell ref="M153:M157"/>
    <mergeCell ref="A148:A152"/>
    <mergeCell ref="B148:B152"/>
    <mergeCell ref="C148:C152"/>
    <mergeCell ref="D148:D152"/>
    <mergeCell ref="E148:E152"/>
    <mergeCell ref="F148:F152"/>
    <mergeCell ref="I148:I152"/>
    <mergeCell ref="K148:K152"/>
    <mergeCell ref="M148:M152"/>
    <mergeCell ref="B143:B147"/>
    <mergeCell ref="C143:C147"/>
    <mergeCell ref="D143:D147"/>
    <mergeCell ref="E143:E147"/>
    <mergeCell ref="F143:F147"/>
    <mergeCell ref="I143:I147"/>
    <mergeCell ref="K143:K147"/>
    <mergeCell ref="M143:M147"/>
    <mergeCell ref="A138:A142"/>
    <mergeCell ref="B138:B142"/>
    <mergeCell ref="C138:C142"/>
    <mergeCell ref="D138:D142"/>
    <mergeCell ref="E138:E142"/>
    <mergeCell ref="F138:F142"/>
    <mergeCell ref="I138:I142"/>
    <mergeCell ref="K138:K142"/>
    <mergeCell ref="M138:M142"/>
    <mergeCell ref="B133:B137"/>
    <mergeCell ref="C133:C137"/>
    <mergeCell ref="D133:D137"/>
    <mergeCell ref="E133:E137"/>
    <mergeCell ref="F133:F137"/>
    <mergeCell ref="I133:I137"/>
    <mergeCell ref="K133:K137"/>
    <mergeCell ref="M133:M137"/>
    <mergeCell ref="A128:A132"/>
    <mergeCell ref="B128:B132"/>
    <mergeCell ref="C128:C132"/>
    <mergeCell ref="D128:D132"/>
    <mergeCell ref="E128:E132"/>
    <mergeCell ref="F128:F132"/>
    <mergeCell ref="I128:I132"/>
    <mergeCell ref="K128:K132"/>
    <mergeCell ref="M128:M132"/>
    <mergeCell ref="B123:B127"/>
    <mergeCell ref="C123:C127"/>
    <mergeCell ref="D123:D127"/>
    <mergeCell ref="E123:E127"/>
    <mergeCell ref="F123:F127"/>
    <mergeCell ref="I123:I127"/>
    <mergeCell ref="K123:K127"/>
    <mergeCell ref="M123:M127"/>
    <mergeCell ref="A118:A122"/>
    <mergeCell ref="B118:B122"/>
    <mergeCell ref="C118:C122"/>
    <mergeCell ref="D118:D122"/>
    <mergeCell ref="E118:E122"/>
    <mergeCell ref="F118:F122"/>
    <mergeCell ref="I118:I122"/>
    <mergeCell ref="K118:K122"/>
    <mergeCell ref="M118:M122"/>
    <mergeCell ref="B113:B117"/>
    <mergeCell ref="C113:C117"/>
    <mergeCell ref="D113:D117"/>
    <mergeCell ref="E113:E117"/>
    <mergeCell ref="F113:F117"/>
    <mergeCell ref="I113:I117"/>
    <mergeCell ref="K113:K117"/>
    <mergeCell ref="M113:M117"/>
    <mergeCell ref="A108:A112"/>
    <mergeCell ref="B108:B112"/>
    <mergeCell ref="C108:C112"/>
    <mergeCell ref="D108:D112"/>
    <mergeCell ref="E108:E112"/>
    <mergeCell ref="F108:F112"/>
    <mergeCell ref="I108:I112"/>
    <mergeCell ref="K108:K112"/>
    <mergeCell ref="M108:M112"/>
    <mergeCell ref="A103:A107"/>
    <mergeCell ref="B103:B107"/>
    <mergeCell ref="C103:C107"/>
    <mergeCell ref="D103:D107"/>
    <mergeCell ref="E103:E107"/>
    <mergeCell ref="F103:F107"/>
    <mergeCell ref="I103:I107"/>
    <mergeCell ref="K103:K107"/>
    <mergeCell ref="M103:M107"/>
    <mergeCell ref="A98:A102"/>
    <mergeCell ref="B98:B102"/>
    <mergeCell ref="C98:C102"/>
    <mergeCell ref="D98:D102"/>
    <mergeCell ref="E98:E102"/>
    <mergeCell ref="F98:F102"/>
    <mergeCell ref="I98:I102"/>
    <mergeCell ref="K98:K102"/>
    <mergeCell ref="M98:M102"/>
    <mergeCell ref="A93:A97"/>
    <mergeCell ref="B93:B97"/>
    <mergeCell ref="C93:C97"/>
    <mergeCell ref="D93:D97"/>
    <mergeCell ref="E93:E97"/>
    <mergeCell ref="F93:F97"/>
    <mergeCell ref="I93:I97"/>
    <mergeCell ref="K93:K97"/>
    <mergeCell ref="M93:M97"/>
    <mergeCell ref="A88:A92"/>
    <mergeCell ref="B88:B92"/>
    <mergeCell ref="C88:C92"/>
    <mergeCell ref="D88:D92"/>
    <mergeCell ref="E88:E92"/>
    <mergeCell ref="F88:F92"/>
    <mergeCell ref="I88:I92"/>
    <mergeCell ref="K88:K92"/>
    <mergeCell ref="M88:M92"/>
    <mergeCell ref="A83:A87"/>
    <mergeCell ref="B83:B87"/>
    <mergeCell ref="C83:C87"/>
    <mergeCell ref="D83:D87"/>
    <mergeCell ref="E83:E87"/>
    <mergeCell ref="F83:F87"/>
    <mergeCell ref="I83:I87"/>
    <mergeCell ref="K83:K87"/>
    <mergeCell ref="M83:M87"/>
    <mergeCell ref="A78:A82"/>
    <mergeCell ref="B78:B82"/>
    <mergeCell ref="C78:C82"/>
    <mergeCell ref="D78:D82"/>
    <mergeCell ref="E78:E82"/>
    <mergeCell ref="F78:F82"/>
    <mergeCell ref="I78:I82"/>
    <mergeCell ref="K78:K82"/>
    <mergeCell ref="M78:M82"/>
    <mergeCell ref="A73:A77"/>
    <mergeCell ref="B73:B77"/>
    <mergeCell ref="C73:C77"/>
    <mergeCell ref="D73:D77"/>
    <mergeCell ref="E73:E77"/>
    <mergeCell ref="F73:F77"/>
    <mergeCell ref="I73:I77"/>
    <mergeCell ref="K73:K77"/>
    <mergeCell ref="M73:M77"/>
    <mergeCell ref="A68:A72"/>
    <mergeCell ref="B68:B72"/>
    <mergeCell ref="C68:C72"/>
    <mergeCell ref="D68:D72"/>
    <mergeCell ref="E68:E72"/>
    <mergeCell ref="F68:F72"/>
    <mergeCell ref="I68:I72"/>
    <mergeCell ref="K68:K72"/>
    <mergeCell ref="M68:M72"/>
    <mergeCell ref="A63:A67"/>
    <mergeCell ref="B63:B67"/>
    <mergeCell ref="C63:C67"/>
    <mergeCell ref="D63:D67"/>
    <mergeCell ref="E63:E67"/>
    <mergeCell ref="F63:F67"/>
    <mergeCell ref="I63:I67"/>
    <mergeCell ref="K63:K67"/>
    <mergeCell ref="M63:M67"/>
    <mergeCell ref="A58:A62"/>
    <mergeCell ref="B58:B62"/>
    <mergeCell ref="C58:C62"/>
    <mergeCell ref="D58:D62"/>
    <mergeCell ref="E58:E62"/>
    <mergeCell ref="F58:F62"/>
    <mergeCell ref="I58:I62"/>
    <mergeCell ref="K58:K62"/>
    <mergeCell ref="M58:M62"/>
    <mergeCell ref="A53:A57"/>
    <mergeCell ref="B53:B57"/>
    <mergeCell ref="C53:C57"/>
    <mergeCell ref="D53:D57"/>
    <mergeCell ref="E53:E57"/>
    <mergeCell ref="F53:F57"/>
    <mergeCell ref="I53:I57"/>
    <mergeCell ref="K53:K57"/>
    <mergeCell ref="M53:M57"/>
    <mergeCell ref="A48:A52"/>
    <mergeCell ref="B48:B52"/>
    <mergeCell ref="C48:C52"/>
    <mergeCell ref="D48:D52"/>
    <mergeCell ref="E48:E52"/>
    <mergeCell ref="F48:F52"/>
    <mergeCell ref="I48:I52"/>
    <mergeCell ref="K48:K52"/>
    <mergeCell ref="M48:M52"/>
    <mergeCell ref="A43:A47"/>
    <mergeCell ref="B43:B47"/>
    <mergeCell ref="C43:C47"/>
    <mergeCell ref="D43:D47"/>
    <mergeCell ref="E43:E47"/>
    <mergeCell ref="F43:F47"/>
    <mergeCell ref="I43:I47"/>
    <mergeCell ref="K43:K47"/>
    <mergeCell ref="M43:M47"/>
    <mergeCell ref="A38:A42"/>
    <mergeCell ref="B38:B42"/>
    <mergeCell ref="C38:C42"/>
    <mergeCell ref="D38:D42"/>
    <mergeCell ref="E38:E42"/>
    <mergeCell ref="F38:F42"/>
    <mergeCell ref="I38:I42"/>
    <mergeCell ref="K38:K42"/>
    <mergeCell ref="M38:M42"/>
    <mergeCell ref="B28:B32"/>
    <mergeCell ref="C28:C32"/>
    <mergeCell ref="D28:D32"/>
    <mergeCell ref="E28:E32"/>
    <mergeCell ref="F28:F32"/>
    <mergeCell ref="I28:I32"/>
    <mergeCell ref="K28:K32"/>
    <mergeCell ref="M28:M32"/>
    <mergeCell ref="A33:A37"/>
    <mergeCell ref="B33:B37"/>
    <mergeCell ref="C33:C37"/>
    <mergeCell ref="D33:D37"/>
    <mergeCell ref="E33:E37"/>
    <mergeCell ref="F33:F37"/>
    <mergeCell ref="I33:I37"/>
    <mergeCell ref="K33:K37"/>
    <mergeCell ref="M33:M37"/>
    <mergeCell ref="K13:K17"/>
    <mergeCell ref="M13:M17"/>
    <mergeCell ref="B23:B27"/>
    <mergeCell ref="C23:C27"/>
    <mergeCell ref="D23:D27"/>
    <mergeCell ref="E23:E27"/>
    <mergeCell ref="B13:B17"/>
    <mergeCell ref="C13:C17"/>
    <mergeCell ref="D13:D17"/>
    <mergeCell ref="E13:E17"/>
    <mergeCell ref="F18:F22"/>
    <mergeCell ref="I18:I22"/>
    <mergeCell ref="K18:K22"/>
    <mergeCell ref="M18:M22"/>
    <mergeCell ref="C18:C22"/>
    <mergeCell ref="D18:D22"/>
    <mergeCell ref="E18:E22"/>
    <mergeCell ref="F23:F27"/>
    <mergeCell ref="I23:I27"/>
    <mergeCell ref="K23:K27"/>
    <mergeCell ref="M23:M27"/>
    <mergeCell ref="B18:B22"/>
    <mergeCell ref="A8:A12"/>
    <mergeCell ref="B8:B12"/>
    <mergeCell ref="C8:C12"/>
    <mergeCell ref="D8:D12"/>
    <mergeCell ref="E8:E12"/>
    <mergeCell ref="F8:F12"/>
    <mergeCell ref="I8:I12"/>
    <mergeCell ref="F13:F17"/>
    <mergeCell ref="I13:I17"/>
    <mergeCell ref="B1:F1"/>
    <mergeCell ref="B2:F2"/>
    <mergeCell ref="B3:F3"/>
    <mergeCell ref="B5:B6"/>
    <mergeCell ref="C5:C6"/>
    <mergeCell ref="D5:D6"/>
    <mergeCell ref="E5:E6"/>
    <mergeCell ref="F5:F6"/>
    <mergeCell ref="K8:K12"/>
    <mergeCell ref="M8:M12"/>
    <mergeCell ref="N8:P8"/>
    <mergeCell ref="N9:P9"/>
    <mergeCell ref="N10:P10"/>
    <mergeCell ref="I5:I6"/>
    <mergeCell ref="K5:K6"/>
    <mergeCell ref="M5:M6"/>
    <mergeCell ref="N6:P6"/>
    <mergeCell ref="N7:P7"/>
  </mergeCells>
  <pageMargins left="1.1417322834645669" right="0.35433070866141736" top="0.78740157480314965" bottom="0.98425196850393704" header="0.51181102362204722" footer="0.51181102362204722"/>
  <pageSetup scale="82" orientation="portrait" verticalDpi="300" r:id="rId1"/>
  <headerFooter alignWithMargins="0">
    <oddFooter>Page &amp;P</oddFooter>
  </headerFooter>
  <rowBreaks count="3" manualBreakCount="3">
    <brk id="97" max="16383" man="1"/>
    <brk id="202" max="16383" man="1"/>
    <brk id="28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374"/>
  <sheetViews>
    <sheetView view="pageBreakPreview" topLeftCell="A248" zoomScaleSheetLayoutView="100" workbookViewId="0">
      <selection activeCell="A248" sqref="A1:F1048576"/>
    </sheetView>
  </sheetViews>
  <sheetFormatPr defaultRowHeight="19.5"/>
  <cols>
    <col min="1" max="1" width="4.28515625" style="1" customWidth="1"/>
    <col min="2" max="2" width="50.7109375" style="1" customWidth="1"/>
    <col min="3" max="3" width="7.85546875" style="1" customWidth="1"/>
    <col min="4" max="4" width="10.42578125" style="1" customWidth="1"/>
    <col min="5" max="5" width="10.7109375" style="1" customWidth="1"/>
    <col min="6" max="6" width="14.7109375" style="102" customWidth="1"/>
    <col min="7" max="8" width="9.140625" style="1" hidden="1" customWidth="1"/>
    <col min="9" max="9" width="13" style="1" hidden="1" customWidth="1"/>
    <col min="10" max="10" width="9.140625" style="1" hidden="1" customWidth="1"/>
    <col min="11" max="11" width="13" style="1" hidden="1" customWidth="1"/>
    <col min="12" max="12" width="6.140625" style="1" hidden="1" customWidth="1"/>
    <col min="13" max="13" width="13" style="1" hidden="1" customWidth="1"/>
    <col min="14" max="17" width="9.140625" style="1" hidden="1" customWidth="1"/>
    <col min="18" max="41" width="9.140625" style="1" customWidth="1"/>
    <col min="42" max="255" width="9.140625" style="1"/>
    <col min="256" max="257" width="3.5703125" style="1" customWidth="1"/>
    <col min="258" max="258" width="44.42578125" style="1" customWidth="1"/>
    <col min="259" max="259" width="6" style="1" customWidth="1"/>
    <col min="260" max="260" width="8" style="1" customWidth="1"/>
    <col min="261" max="261" width="13" style="1" customWidth="1"/>
    <col min="262" max="262" width="14.7109375" style="1" customWidth="1"/>
    <col min="263" max="287" width="0" style="1" hidden="1" customWidth="1"/>
    <col min="288" max="511" width="9.140625" style="1"/>
    <col min="512" max="513" width="3.5703125" style="1" customWidth="1"/>
    <col min="514" max="514" width="44.42578125" style="1" customWidth="1"/>
    <col min="515" max="515" width="6" style="1" customWidth="1"/>
    <col min="516" max="516" width="8" style="1" customWidth="1"/>
    <col min="517" max="517" width="13" style="1" customWidth="1"/>
    <col min="518" max="518" width="14.7109375" style="1" customWidth="1"/>
    <col min="519" max="543" width="0" style="1" hidden="1" customWidth="1"/>
    <col min="544" max="767" width="9.140625" style="1"/>
    <col min="768" max="769" width="3.5703125" style="1" customWidth="1"/>
    <col min="770" max="770" width="44.42578125" style="1" customWidth="1"/>
    <col min="771" max="771" width="6" style="1" customWidth="1"/>
    <col min="772" max="772" width="8" style="1" customWidth="1"/>
    <col min="773" max="773" width="13" style="1" customWidth="1"/>
    <col min="774" max="774" width="14.7109375" style="1" customWidth="1"/>
    <col min="775" max="799" width="0" style="1" hidden="1" customWidth="1"/>
    <col min="800" max="1023" width="9.140625" style="1"/>
    <col min="1024" max="1025" width="3.5703125" style="1" customWidth="1"/>
    <col min="1026" max="1026" width="44.42578125" style="1" customWidth="1"/>
    <col min="1027" max="1027" width="6" style="1" customWidth="1"/>
    <col min="1028" max="1028" width="8" style="1" customWidth="1"/>
    <col min="1029" max="1029" width="13" style="1" customWidth="1"/>
    <col min="1030" max="1030" width="14.7109375" style="1" customWidth="1"/>
    <col min="1031" max="1055" width="0" style="1" hidden="1" customWidth="1"/>
    <col min="1056" max="1279" width="9.140625" style="1"/>
    <col min="1280" max="1281" width="3.5703125" style="1" customWidth="1"/>
    <col min="1282" max="1282" width="44.42578125" style="1" customWidth="1"/>
    <col min="1283" max="1283" width="6" style="1" customWidth="1"/>
    <col min="1284" max="1284" width="8" style="1" customWidth="1"/>
    <col min="1285" max="1285" width="13" style="1" customWidth="1"/>
    <col min="1286" max="1286" width="14.7109375" style="1" customWidth="1"/>
    <col min="1287" max="1311" width="0" style="1" hidden="1" customWidth="1"/>
    <col min="1312" max="1535" width="9.140625" style="1"/>
    <col min="1536" max="1537" width="3.5703125" style="1" customWidth="1"/>
    <col min="1538" max="1538" width="44.42578125" style="1" customWidth="1"/>
    <col min="1539" max="1539" width="6" style="1" customWidth="1"/>
    <col min="1540" max="1540" width="8" style="1" customWidth="1"/>
    <col min="1541" max="1541" width="13" style="1" customWidth="1"/>
    <col min="1542" max="1542" width="14.7109375" style="1" customWidth="1"/>
    <col min="1543" max="1567" width="0" style="1" hidden="1" customWidth="1"/>
    <col min="1568" max="1791" width="9.140625" style="1"/>
    <col min="1792" max="1793" width="3.5703125" style="1" customWidth="1"/>
    <col min="1794" max="1794" width="44.42578125" style="1" customWidth="1"/>
    <col min="1795" max="1795" width="6" style="1" customWidth="1"/>
    <col min="1796" max="1796" width="8" style="1" customWidth="1"/>
    <col min="1797" max="1797" width="13" style="1" customWidth="1"/>
    <col min="1798" max="1798" width="14.7109375" style="1" customWidth="1"/>
    <col min="1799" max="1823" width="0" style="1" hidden="1" customWidth="1"/>
    <col min="1824" max="2047" width="9.140625" style="1"/>
    <col min="2048" max="2049" width="3.5703125" style="1" customWidth="1"/>
    <col min="2050" max="2050" width="44.42578125" style="1" customWidth="1"/>
    <col min="2051" max="2051" width="6" style="1" customWidth="1"/>
    <col min="2052" max="2052" width="8" style="1" customWidth="1"/>
    <col min="2053" max="2053" width="13" style="1" customWidth="1"/>
    <col min="2054" max="2054" width="14.7109375" style="1" customWidth="1"/>
    <col min="2055" max="2079" width="0" style="1" hidden="1" customWidth="1"/>
    <col min="2080" max="2303" width="9.140625" style="1"/>
    <col min="2304" max="2305" width="3.5703125" style="1" customWidth="1"/>
    <col min="2306" max="2306" width="44.42578125" style="1" customWidth="1"/>
    <col min="2307" max="2307" width="6" style="1" customWidth="1"/>
    <col min="2308" max="2308" width="8" style="1" customWidth="1"/>
    <col min="2309" max="2309" width="13" style="1" customWidth="1"/>
    <col min="2310" max="2310" width="14.7109375" style="1" customWidth="1"/>
    <col min="2311" max="2335" width="0" style="1" hidden="1" customWidth="1"/>
    <col min="2336" max="2559" width="9.140625" style="1"/>
    <col min="2560" max="2561" width="3.5703125" style="1" customWidth="1"/>
    <col min="2562" max="2562" width="44.42578125" style="1" customWidth="1"/>
    <col min="2563" max="2563" width="6" style="1" customWidth="1"/>
    <col min="2564" max="2564" width="8" style="1" customWidth="1"/>
    <col min="2565" max="2565" width="13" style="1" customWidth="1"/>
    <col min="2566" max="2566" width="14.7109375" style="1" customWidth="1"/>
    <col min="2567" max="2591" width="0" style="1" hidden="1" customWidth="1"/>
    <col min="2592" max="2815" width="9.140625" style="1"/>
    <col min="2816" max="2817" width="3.5703125" style="1" customWidth="1"/>
    <col min="2818" max="2818" width="44.42578125" style="1" customWidth="1"/>
    <col min="2819" max="2819" width="6" style="1" customWidth="1"/>
    <col min="2820" max="2820" width="8" style="1" customWidth="1"/>
    <col min="2821" max="2821" width="13" style="1" customWidth="1"/>
    <col min="2822" max="2822" width="14.7109375" style="1" customWidth="1"/>
    <col min="2823" max="2847" width="0" style="1" hidden="1" customWidth="1"/>
    <col min="2848" max="3071" width="9.140625" style="1"/>
    <col min="3072" max="3073" width="3.5703125" style="1" customWidth="1"/>
    <col min="3074" max="3074" width="44.42578125" style="1" customWidth="1"/>
    <col min="3075" max="3075" width="6" style="1" customWidth="1"/>
    <col min="3076" max="3076" width="8" style="1" customWidth="1"/>
    <col min="3077" max="3077" width="13" style="1" customWidth="1"/>
    <col min="3078" max="3078" width="14.7109375" style="1" customWidth="1"/>
    <col min="3079" max="3103" width="0" style="1" hidden="1" customWidth="1"/>
    <col min="3104" max="3327" width="9.140625" style="1"/>
    <col min="3328" max="3329" width="3.5703125" style="1" customWidth="1"/>
    <col min="3330" max="3330" width="44.42578125" style="1" customWidth="1"/>
    <col min="3331" max="3331" width="6" style="1" customWidth="1"/>
    <col min="3332" max="3332" width="8" style="1" customWidth="1"/>
    <col min="3333" max="3333" width="13" style="1" customWidth="1"/>
    <col min="3334" max="3334" width="14.7109375" style="1" customWidth="1"/>
    <col min="3335" max="3359" width="0" style="1" hidden="1" customWidth="1"/>
    <col min="3360" max="3583" width="9.140625" style="1"/>
    <col min="3584" max="3585" width="3.5703125" style="1" customWidth="1"/>
    <col min="3586" max="3586" width="44.42578125" style="1" customWidth="1"/>
    <col min="3587" max="3587" width="6" style="1" customWidth="1"/>
    <col min="3588" max="3588" width="8" style="1" customWidth="1"/>
    <col min="3589" max="3589" width="13" style="1" customWidth="1"/>
    <col min="3590" max="3590" width="14.7109375" style="1" customWidth="1"/>
    <col min="3591" max="3615" width="0" style="1" hidden="1" customWidth="1"/>
    <col min="3616" max="3839" width="9.140625" style="1"/>
    <col min="3840" max="3841" width="3.5703125" style="1" customWidth="1"/>
    <col min="3842" max="3842" width="44.42578125" style="1" customWidth="1"/>
    <col min="3843" max="3843" width="6" style="1" customWidth="1"/>
    <col min="3844" max="3844" width="8" style="1" customWidth="1"/>
    <col min="3845" max="3845" width="13" style="1" customWidth="1"/>
    <col min="3846" max="3846" width="14.7109375" style="1" customWidth="1"/>
    <col min="3847" max="3871" width="0" style="1" hidden="1" customWidth="1"/>
    <col min="3872" max="4095" width="9.140625" style="1"/>
    <col min="4096" max="4097" width="3.5703125" style="1" customWidth="1"/>
    <col min="4098" max="4098" width="44.42578125" style="1" customWidth="1"/>
    <col min="4099" max="4099" width="6" style="1" customWidth="1"/>
    <col min="4100" max="4100" width="8" style="1" customWidth="1"/>
    <col min="4101" max="4101" width="13" style="1" customWidth="1"/>
    <col min="4102" max="4102" width="14.7109375" style="1" customWidth="1"/>
    <col min="4103" max="4127" width="0" style="1" hidden="1" customWidth="1"/>
    <col min="4128" max="4351" width="9.140625" style="1"/>
    <col min="4352" max="4353" width="3.5703125" style="1" customWidth="1"/>
    <col min="4354" max="4354" width="44.42578125" style="1" customWidth="1"/>
    <col min="4355" max="4355" width="6" style="1" customWidth="1"/>
    <col min="4356" max="4356" width="8" style="1" customWidth="1"/>
    <col min="4357" max="4357" width="13" style="1" customWidth="1"/>
    <col min="4358" max="4358" width="14.7109375" style="1" customWidth="1"/>
    <col min="4359" max="4383" width="0" style="1" hidden="1" customWidth="1"/>
    <col min="4384" max="4607" width="9.140625" style="1"/>
    <col min="4608" max="4609" width="3.5703125" style="1" customWidth="1"/>
    <col min="4610" max="4610" width="44.42578125" style="1" customWidth="1"/>
    <col min="4611" max="4611" width="6" style="1" customWidth="1"/>
    <col min="4612" max="4612" width="8" style="1" customWidth="1"/>
    <col min="4613" max="4613" width="13" style="1" customWidth="1"/>
    <col min="4614" max="4614" width="14.7109375" style="1" customWidth="1"/>
    <col min="4615" max="4639" width="0" style="1" hidden="1" customWidth="1"/>
    <col min="4640" max="4863" width="9.140625" style="1"/>
    <col min="4864" max="4865" width="3.5703125" style="1" customWidth="1"/>
    <col min="4866" max="4866" width="44.42578125" style="1" customWidth="1"/>
    <col min="4867" max="4867" width="6" style="1" customWidth="1"/>
    <col min="4868" max="4868" width="8" style="1" customWidth="1"/>
    <col min="4869" max="4869" width="13" style="1" customWidth="1"/>
    <col min="4870" max="4870" width="14.7109375" style="1" customWidth="1"/>
    <col min="4871" max="4895" width="0" style="1" hidden="1" customWidth="1"/>
    <col min="4896" max="5119" width="9.140625" style="1"/>
    <col min="5120" max="5121" width="3.5703125" style="1" customWidth="1"/>
    <col min="5122" max="5122" width="44.42578125" style="1" customWidth="1"/>
    <col min="5123" max="5123" width="6" style="1" customWidth="1"/>
    <col min="5124" max="5124" width="8" style="1" customWidth="1"/>
    <col min="5125" max="5125" width="13" style="1" customWidth="1"/>
    <col min="5126" max="5126" width="14.7109375" style="1" customWidth="1"/>
    <col min="5127" max="5151" width="0" style="1" hidden="1" customWidth="1"/>
    <col min="5152" max="5375" width="9.140625" style="1"/>
    <col min="5376" max="5377" width="3.5703125" style="1" customWidth="1"/>
    <col min="5378" max="5378" width="44.42578125" style="1" customWidth="1"/>
    <col min="5379" max="5379" width="6" style="1" customWidth="1"/>
    <col min="5380" max="5380" width="8" style="1" customWidth="1"/>
    <col min="5381" max="5381" width="13" style="1" customWidth="1"/>
    <col min="5382" max="5382" width="14.7109375" style="1" customWidth="1"/>
    <col min="5383" max="5407" width="0" style="1" hidden="1" customWidth="1"/>
    <col min="5408" max="5631" width="9.140625" style="1"/>
    <col min="5632" max="5633" width="3.5703125" style="1" customWidth="1"/>
    <col min="5634" max="5634" width="44.42578125" style="1" customWidth="1"/>
    <col min="5635" max="5635" width="6" style="1" customWidth="1"/>
    <col min="5636" max="5636" width="8" style="1" customWidth="1"/>
    <col min="5637" max="5637" width="13" style="1" customWidth="1"/>
    <col min="5638" max="5638" width="14.7109375" style="1" customWidth="1"/>
    <col min="5639" max="5663" width="0" style="1" hidden="1" customWidth="1"/>
    <col min="5664" max="5887" width="9.140625" style="1"/>
    <col min="5888" max="5889" width="3.5703125" style="1" customWidth="1"/>
    <col min="5890" max="5890" width="44.42578125" style="1" customWidth="1"/>
    <col min="5891" max="5891" width="6" style="1" customWidth="1"/>
    <col min="5892" max="5892" width="8" style="1" customWidth="1"/>
    <col min="5893" max="5893" width="13" style="1" customWidth="1"/>
    <col min="5894" max="5894" width="14.7109375" style="1" customWidth="1"/>
    <col min="5895" max="5919" width="0" style="1" hidden="1" customWidth="1"/>
    <col min="5920" max="6143" width="9.140625" style="1"/>
    <col min="6144" max="6145" width="3.5703125" style="1" customWidth="1"/>
    <col min="6146" max="6146" width="44.42578125" style="1" customWidth="1"/>
    <col min="6147" max="6147" width="6" style="1" customWidth="1"/>
    <col min="6148" max="6148" width="8" style="1" customWidth="1"/>
    <col min="6149" max="6149" width="13" style="1" customWidth="1"/>
    <col min="6150" max="6150" width="14.7109375" style="1" customWidth="1"/>
    <col min="6151" max="6175" width="0" style="1" hidden="1" customWidth="1"/>
    <col min="6176" max="6399" width="9.140625" style="1"/>
    <col min="6400" max="6401" width="3.5703125" style="1" customWidth="1"/>
    <col min="6402" max="6402" width="44.42578125" style="1" customWidth="1"/>
    <col min="6403" max="6403" width="6" style="1" customWidth="1"/>
    <col min="6404" max="6404" width="8" style="1" customWidth="1"/>
    <col min="6405" max="6405" width="13" style="1" customWidth="1"/>
    <col min="6406" max="6406" width="14.7109375" style="1" customWidth="1"/>
    <col min="6407" max="6431" width="0" style="1" hidden="1" customWidth="1"/>
    <col min="6432" max="6655" width="9.140625" style="1"/>
    <col min="6656" max="6657" width="3.5703125" style="1" customWidth="1"/>
    <col min="6658" max="6658" width="44.42578125" style="1" customWidth="1"/>
    <col min="6659" max="6659" width="6" style="1" customWidth="1"/>
    <col min="6660" max="6660" width="8" style="1" customWidth="1"/>
    <col min="6661" max="6661" width="13" style="1" customWidth="1"/>
    <col min="6662" max="6662" width="14.7109375" style="1" customWidth="1"/>
    <col min="6663" max="6687" width="0" style="1" hidden="1" customWidth="1"/>
    <col min="6688" max="6911" width="9.140625" style="1"/>
    <col min="6912" max="6913" width="3.5703125" style="1" customWidth="1"/>
    <col min="6914" max="6914" width="44.42578125" style="1" customWidth="1"/>
    <col min="6915" max="6915" width="6" style="1" customWidth="1"/>
    <col min="6916" max="6916" width="8" style="1" customWidth="1"/>
    <col min="6917" max="6917" width="13" style="1" customWidth="1"/>
    <col min="6918" max="6918" width="14.7109375" style="1" customWidth="1"/>
    <col min="6919" max="6943" width="0" style="1" hidden="1" customWidth="1"/>
    <col min="6944" max="7167" width="9.140625" style="1"/>
    <col min="7168" max="7169" width="3.5703125" style="1" customWidth="1"/>
    <col min="7170" max="7170" width="44.42578125" style="1" customWidth="1"/>
    <col min="7171" max="7171" width="6" style="1" customWidth="1"/>
    <col min="7172" max="7172" width="8" style="1" customWidth="1"/>
    <col min="7173" max="7173" width="13" style="1" customWidth="1"/>
    <col min="7174" max="7174" width="14.7109375" style="1" customWidth="1"/>
    <col min="7175" max="7199" width="0" style="1" hidden="1" customWidth="1"/>
    <col min="7200" max="7423" width="9.140625" style="1"/>
    <col min="7424" max="7425" width="3.5703125" style="1" customWidth="1"/>
    <col min="7426" max="7426" width="44.42578125" style="1" customWidth="1"/>
    <col min="7427" max="7427" width="6" style="1" customWidth="1"/>
    <col min="7428" max="7428" width="8" style="1" customWidth="1"/>
    <col min="7429" max="7429" width="13" style="1" customWidth="1"/>
    <col min="7430" max="7430" width="14.7109375" style="1" customWidth="1"/>
    <col min="7431" max="7455" width="0" style="1" hidden="1" customWidth="1"/>
    <col min="7456" max="7679" width="9.140625" style="1"/>
    <col min="7680" max="7681" width="3.5703125" style="1" customWidth="1"/>
    <col min="7682" max="7682" width="44.42578125" style="1" customWidth="1"/>
    <col min="7683" max="7683" width="6" style="1" customWidth="1"/>
    <col min="7684" max="7684" width="8" style="1" customWidth="1"/>
    <col min="7685" max="7685" width="13" style="1" customWidth="1"/>
    <col min="7686" max="7686" width="14.7109375" style="1" customWidth="1"/>
    <col min="7687" max="7711" width="0" style="1" hidden="1" customWidth="1"/>
    <col min="7712" max="7935" width="9.140625" style="1"/>
    <col min="7936" max="7937" width="3.5703125" style="1" customWidth="1"/>
    <col min="7938" max="7938" width="44.42578125" style="1" customWidth="1"/>
    <col min="7939" max="7939" width="6" style="1" customWidth="1"/>
    <col min="7940" max="7940" width="8" style="1" customWidth="1"/>
    <col min="7941" max="7941" width="13" style="1" customWidth="1"/>
    <col min="7942" max="7942" width="14.7109375" style="1" customWidth="1"/>
    <col min="7943" max="7967" width="0" style="1" hidden="1" customWidth="1"/>
    <col min="7968" max="8191" width="9.140625" style="1"/>
    <col min="8192" max="8193" width="3.5703125" style="1" customWidth="1"/>
    <col min="8194" max="8194" width="44.42578125" style="1" customWidth="1"/>
    <col min="8195" max="8195" width="6" style="1" customWidth="1"/>
    <col min="8196" max="8196" width="8" style="1" customWidth="1"/>
    <col min="8197" max="8197" width="13" style="1" customWidth="1"/>
    <col min="8198" max="8198" width="14.7109375" style="1" customWidth="1"/>
    <col min="8199" max="8223" width="0" style="1" hidden="1" customWidth="1"/>
    <col min="8224" max="8447" width="9.140625" style="1"/>
    <col min="8448" max="8449" width="3.5703125" style="1" customWidth="1"/>
    <col min="8450" max="8450" width="44.42578125" style="1" customWidth="1"/>
    <col min="8451" max="8451" width="6" style="1" customWidth="1"/>
    <col min="8452" max="8452" width="8" style="1" customWidth="1"/>
    <col min="8453" max="8453" width="13" style="1" customWidth="1"/>
    <col min="8454" max="8454" width="14.7109375" style="1" customWidth="1"/>
    <col min="8455" max="8479" width="0" style="1" hidden="1" customWidth="1"/>
    <col min="8480" max="8703" width="9.140625" style="1"/>
    <col min="8704" max="8705" width="3.5703125" style="1" customWidth="1"/>
    <col min="8706" max="8706" width="44.42578125" style="1" customWidth="1"/>
    <col min="8707" max="8707" width="6" style="1" customWidth="1"/>
    <col min="8708" max="8708" width="8" style="1" customWidth="1"/>
    <col min="8709" max="8709" width="13" style="1" customWidth="1"/>
    <col min="8710" max="8710" width="14.7109375" style="1" customWidth="1"/>
    <col min="8711" max="8735" width="0" style="1" hidden="1" customWidth="1"/>
    <col min="8736" max="8959" width="9.140625" style="1"/>
    <col min="8960" max="8961" width="3.5703125" style="1" customWidth="1"/>
    <col min="8962" max="8962" width="44.42578125" style="1" customWidth="1"/>
    <col min="8963" max="8963" width="6" style="1" customWidth="1"/>
    <col min="8964" max="8964" width="8" style="1" customWidth="1"/>
    <col min="8965" max="8965" width="13" style="1" customWidth="1"/>
    <col min="8966" max="8966" width="14.7109375" style="1" customWidth="1"/>
    <col min="8967" max="8991" width="0" style="1" hidden="1" customWidth="1"/>
    <col min="8992" max="9215" width="9.140625" style="1"/>
    <col min="9216" max="9217" width="3.5703125" style="1" customWidth="1"/>
    <col min="9218" max="9218" width="44.42578125" style="1" customWidth="1"/>
    <col min="9219" max="9219" width="6" style="1" customWidth="1"/>
    <col min="9220" max="9220" width="8" style="1" customWidth="1"/>
    <col min="9221" max="9221" width="13" style="1" customWidth="1"/>
    <col min="9222" max="9222" width="14.7109375" style="1" customWidth="1"/>
    <col min="9223" max="9247" width="0" style="1" hidden="1" customWidth="1"/>
    <col min="9248" max="9471" width="9.140625" style="1"/>
    <col min="9472" max="9473" width="3.5703125" style="1" customWidth="1"/>
    <col min="9474" max="9474" width="44.42578125" style="1" customWidth="1"/>
    <col min="9475" max="9475" width="6" style="1" customWidth="1"/>
    <col min="9476" max="9476" width="8" style="1" customWidth="1"/>
    <col min="9477" max="9477" width="13" style="1" customWidth="1"/>
    <col min="9478" max="9478" width="14.7109375" style="1" customWidth="1"/>
    <col min="9479" max="9503" width="0" style="1" hidden="1" customWidth="1"/>
    <col min="9504" max="9727" width="9.140625" style="1"/>
    <col min="9728" max="9729" width="3.5703125" style="1" customWidth="1"/>
    <col min="9730" max="9730" width="44.42578125" style="1" customWidth="1"/>
    <col min="9731" max="9731" width="6" style="1" customWidth="1"/>
    <col min="9732" max="9732" width="8" style="1" customWidth="1"/>
    <col min="9733" max="9733" width="13" style="1" customWidth="1"/>
    <col min="9734" max="9734" width="14.7109375" style="1" customWidth="1"/>
    <col min="9735" max="9759" width="0" style="1" hidden="1" customWidth="1"/>
    <col min="9760" max="9983" width="9.140625" style="1"/>
    <col min="9984" max="9985" width="3.5703125" style="1" customWidth="1"/>
    <col min="9986" max="9986" width="44.42578125" style="1" customWidth="1"/>
    <col min="9987" max="9987" width="6" style="1" customWidth="1"/>
    <col min="9988" max="9988" width="8" style="1" customWidth="1"/>
    <col min="9989" max="9989" width="13" style="1" customWidth="1"/>
    <col min="9990" max="9990" width="14.7109375" style="1" customWidth="1"/>
    <col min="9991" max="10015" width="0" style="1" hidden="1" customWidth="1"/>
    <col min="10016" max="10239" width="9.140625" style="1"/>
    <col min="10240" max="10241" width="3.5703125" style="1" customWidth="1"/>
    <col min="10242" max="10242" width="44.42578125" style="1" customWidth="1"/>
    <col min="10243" max="10243" width="6" style="1" customWidth="1"/>
    <col min="10244" max="10244" width="8" style="1" customWidth="1"/>
    <col min="10245" max="10245" width="13" style="1" customWidth="1"/>
    <col min="10246" max="10246" width="14.7109375" style="1" customWidth="1"/>
    <col min="10247" max="10271" width="0" style="1" hidden="1" customWidth="1"/>
    <col min="10272" max="10495" width="9.140625" style="1"/>
    <col min="10496" max="10497" width="3.5703125" style="1" customWidth="1"/>
    <col min="10498" max="10498" width="44.42578125" style="1" customWidth="1"/>
    <col min="10499" max="10499" width="6" style="1" customWidth="1"/>
    <col min="10500" max="10500" width="8" style="1" customWidth="1"/>
    <col min="10501" max="10501" width="13" style="1" customWidth="1"/>
    <col min="10502" max="10502" width="14.7109375" style="1" customWidth="1"/>
    <col min="10503" max="10527" width="0" style="1" hidden="1" customWidth="1"/>
    <col min="10528" max="10751" width="9.140625" style="1"/>
    <col min="10752" max="10753" width="3.5703125" style="1" customWidth="1"/>
    <col min="10754" max="10754" width="44.42578125" style="1" customWidth="1"/>
    <col min="10755" max="10755" width="6" style="1" customWidth="1"/>
    <col min="10756" max="10756" width="8" style="1" customWidth="1"/>
    <col min="10757" max="10757" width="13" style="1" customWidth="1"/>
    <col min="10758" max="10758" width="14.7109375" style="1" customWidth="1"/>
    <col min="10759" max="10783" width="0" style="1" hidden="1" customWidth="1"/>
    <col min="10784" max="11007" width="9.140625" style="1"/>
    <col min="11008" max="11009" width="3.5703125" style="1" customWidth="1"/>
    <col min="11010" max="11010" width="44.42578125" style="1" customWidth="1"/>
    <col min="11011" max="11011" width="6" style="1" customWidth="1"/>
    <col min="11012" max="11012" width="8" style="1" customWidth="1"/>
    <col min="11013" max="11013" width="13" style="1" customWidth="1"/>
    <col min="11014" max="11014" width="14.7109375" style="1" customWidth="1"/>
    <col min="11015" max="11039" width="0" style="1" hidden="1" customWidth="1"/>
    <col min="11040" max="11263" width="9.140625" style="1"/>
    <col min="11264" max="11265" width="3.5703125" style="1" customWidth="1"/>
    <col min="11266" max="11266" width="44.42578125" style="1" customWidth="1"/>
    <col min="11267" max="11267" width="6" style="1" customWidth="1"/>
    <col min="11268" max="11268" width="8" style="1" customWidth="1"/>
    <col min="11269" max="11269" width="13" style="1" customWidth="1"/>
    <col min="11270" max="11270" width="14.7109375" style="1" customWidth="1"/>
    <col min="11271" max="11295" width="0" style="1" hidden="1" customWidth="1"/>
    <col min="11296" max="11519" width="9.140625" style="1"/>
    <col min="11520" max="11521" width="3.5703125" style="1" customWidth="1"/>
    <col min="11522" max="11522" width="44.42578125" style="1" customWidth="1"/>
    <col min="11523" max="11523" width="6" style="1" customWidth="1"/>
    <col min="11524" max="11524" width="8" style="1" customWidth="1"/>
    <col min="11525" max="11525" width="13" style="1" customWidth="1"/>
    <col min="11526" max="11526" width="14.7109375" style="1" customWidth="1"/>
    <col min="11527" max="11551" width="0" style="1" hidden="1" customWidth="1"/>
    <col min="11552" max="11775" width="9.140625" style="1"/>
    <col min="11776" max="11777" width="3.5703125" style="1" customWidth="1"/>
    <col min="11778" max="11778" width="44.42578125" style="1" customWidth="1"/>
    <col min="11779" max="11779" width="6" style="1" customWidth="1"/>
    <col min="11780" max="11780" width="8" style="1" customWidth="1"/>
    <col min="11781" max="11781" width="13" style="1" customWidth="1"/>
    <col min="11782" max="11782" width="14.7109375" style="1" customWidth="1"/>
    <col min="11783" max="11807" width="0" style="1" hidden="1" customWidth="1"/>
    <col min="11808" max="12031" width="9.140625" style="1"/>
    <col min="12032" max="12033" width="3.5703125" style="1" customWidth="1"/>
    <col min="12034" max="12034" width="44.42578125" style="1" customWidth="1"/>
    <col min="12035" max="12035" width="6" style="1" customWidth="1"/>
    <col min="12036" max="12036" width="8" style="1" customWidth="1"/>
    <col min="12037" max="12037" width="13" style="1" customWidth="1"/>
    <col min="12038" max="12038" width="14.7109375" style="1" customWidth="1"/>
    <col min="12039" max="12063" width="0" style="1" hidden="1" customWidth="1"/>
    <col min="12064" max="12287" width="9.140625" style="1"/>
    <col min="12288" max="12289" width="3.5703125" style="1" customWidth="1"/>
    <col min="12290" max="12290" width="44.42578125" style="1" customWidth="1"/>
    <col min="12291" max="12291" width="6" style="1" customWidth="1"/>
    <col min="12292" max="12292" width="8" style="1" customWidth="1"/>
    <col min="12293" max="12293" width="13" style="1" customWidth="1"/>
    <col min="12294" max="12294" width="14.7109375" style="1" customWidth="1"/>
    <col min="12295" max="12319" width="0" style="1" hidden="1" customWidth="1"/>
    <col min="12320" max="12543" width="9.140625" style="1"/>
    <col min="12544" max="12545" width="3.5703125" style="1" customWidth="1"/>
    <col min="12546" max="12546" width="44.42578125" style="1" customWidth="1"/>
    <col min="12547" max="12547" width="6" style="1" customWidth="1"/>
    <col min="12548" max="12548" width="8" style="1" customWidth="1"/>
    <col min="12549" max="12549" width="13" style="1" customWidth="1"/>
    <col min="12550" max="12550" width="14.7109375" style="1" customWidth="1"/>
    <col min="12551" max="12575" width="0" style="1" hidden="1" customWidth="1"/>
    <col min="12576" max="12799" width="9.140625" style="1"/>
    <col min="12800" max="12801" width="3.5703125" style="1" customWidth="1"/>
    <col min="12802" max="12802" width="44.42578125" style="1" customWidth="1"/>
    <col min="12803" max="12803" width="6" style="1" customWidth="1"/>
    <col min="12804" max="12804" width="8" style="1" customWidth="1"/>
    <col min="12805" max="12805" width="13" style="1" customWidth="1"/>
    <col min="12806" max="12806" width="14.7109375" style="1" customWidth="1"/>
    <col min="12807" max="12831" width="0" style="1" hidden="1" customWidth="1"/>
    <col min="12832" max="13055" width="9.140625" style="1"/>
    <col min="13056" max="13057" width="3.5703125" style="1" customWidth="1"/>
    <col min="13058" max="13058" width="44.42578125" style="1" customWidth="1"/>
    <col min="13059" max="13059" width="6" style="1" customWidth="1"/>
    <col min="13060" max="13060" width="8" style="1" customWidth="1"/>
    <col min="13061" max="13061" width="13" style="1" customWidth="1"/>
    <col min="13062" max="13062" width="14.7109375" style="1" customWidth="1"/>
    <col min="13063" max="13087" width="0" style="1" hidden="1" customWidth="1"/>
    <col min="13088" max="13311" width="9.140625" style="1"/>
    <col min="13312" max="13313" width="3.5703125" style="1" customWidth="1"/>
    <col min="13314" max="13314" width="44.42578125" style="1" customWidth="1"/>
    <col min="13315" max="13315" width="6" style="1" customWidth="1"/>
    <col min="13316" max="13316" width="8" style="1" customWidth="1"/>
    <col min="13317" max="13317" width="13" style="1" customWidth="1"/>
    <col min="13318" max="13318" width="14.7109375" style="1" customWidth="1"/>
    <col min="13319" max="13343" width="0" style="1" hidden="1" customWidth="1"/>
    <col min="13344" max="13567" width="9.140625" style="1"/>
    <col min="13568" max="13569" width="3.5703125" style="1" customWidth="1"/>
    <col min="13570" max="13570" width="44.42578125" style="1" customWidth="1"/>
    <col min="13571" max="13571" width="6" style="1" customWidth="1"/>
    <col min="13572" max="13572" width="8" style="1" customWidth="1"/>
    <col min="13573" max="13573" width="13" style="1" customWidth="1"/>
    <col min="13574" max="13574" width="14.7109375" style="1" customWidth="1"/>
    <col min="13575" max="13599" width="0" style="1" hidden="1" customWidth="1"/>
    <col min="13600" max="13823" width="9.140625" style="1"/>
    <col min="13824" max="13825" width="3.5703125" style="1" customWidth="1"/>
    <col min="13826" max="13826" width="44.42578125" style="1" customWidth="1"/>
    <col min="13827" max="13827" width="6" style="1" customWidth="1"/>
    <col min="13828" max="13828" width="8" style="1" customWidth="1"/>
    <col min="13829" max="13829" width="13" style="1" customWidth="1"/>
    <col min="13830" max="13830" width="14.7109375" style="1" customWidth="1"/>
    <col min="13831" max="13855" width="0" style="1" hidden="1" customWidth="1"/>
    <col min="13856" max="14079" width="9.140625" style="1"/>
    <col min="14080" max="14081" width="3.5703125" style="1" customWidth="1"/>
    <col min="14082" max="14082" width="44.42578125" style="1" customWidth="1"/>
    <col min="14083" max="14083" width="6" style="1" customWidth="1"/>
    <col min="14084" max="14084" width="8" style="1" customWidth="1"/>
    <col min="14085" max="14085" width="13" style="1" customWidth="1"/>
    <col min="14086" max="14086" width="14.7109375" style="1" customWidth="1"/>
    <col min="14087" max="14111" width="0" style="1" hidden="1" customWidth="1"/>
    <col min="14112" max="14335" width="9.140625" style="1"/>
    <col min="14336" max="14337" width="3.5703125" style="1" customWidth="1"/>
    <col min="14338" max="14338" width="44.42578125" style="1" customWidth="1"/>
    <col min="14339" max="14339" width="6" style="1" customWidth="1"/>
    <col min="14340" max="14340" width="8" style="1" customWidth="1"/>
    <col min="14341" max="14341" width="13" style="1" customWidth="1"/>
    <col min="14342" max="14342" width="14.7109375" style="1" customWidth="1"/>
    <col min="14343" max="14367" width="0" style="1" hidden="1" customWidth="1"/>
    <col min="14368" max="14591" width="9.140625" style="1"/>
    <col min="14592" max="14593" width="3.5703125" style="1" customWidth="1"/>
    <col min="14594" max="14594" width="44.42578125" style="1" customWidth="1"/>
    <col min="14595" max="14595" width="6" style="1" customWidth="1"/>
    <col min="14596" max="14596" width="8" style="1" customWidth="1"/>
    <col min="14597" max="14597" width="13" style="1" customWidth="1"/>
    <col min="14598" max="14598" width="14.7109375" style="1" customWidth="1"/>
    <col min="14599" max="14623" width="0" style="1" hidden="1" customWidth="1"/>
    <col min="14624" max="14847" width="9.140625" style="1"/>
    <col min="14848" max="14849" width="3.5703125" style="1" customWidth="1"/>
    <col min="14850" max="14850" width="44.42578125" style="1" customWidth="1"/>
    <col min="14851" max="14851" width="6" style="1" customWidth="1"/>
    <col min="14852" max="14852" width="8" style="1" customWidth="1"/>
    <col min="14853" max="14853" width="13" style="1" customWidth="1"/>
    <col min="14854" max="14854" width="14.7109375" style="1" customWidth="1"/>
    <col min="14855" max="14879" width="0" style="1" hidden="1" customWidth="1"/>
    <col min="14880" max="15103" width="9.140625" style="1"/>
    <col min="15104" max="15105" width="3.5703125" style="1" customWidth="1"/>
    <col min="15106" max="15106" width="44.42578125" style="1" customWidth="1"/>
    <col min="15107" max="15107" width="6" style="1" customWidth="1"/>
    <col min="15108" max="15108" width="8" style="1" customWidth="1"/>
    <col min="15109" max="15109" width="13" style="1" customWidth="1"/>
    <col min="15110" max="15110" width="14.7109375" style="1" customWidth="1"/>
    <col min="15111" max="15135" width="0" style="1" hidden="1" customWidth="1"/>
    <col min="15136" max="15359" width="9.140625" style="1"/>
    <col min="15360" max="15361" width="3.5703125" style="1" customWidth="1"/>
    <col min="15362" max="15362" width="44.42578125" style="1" customWidth="1"/>
    <col min="15363" max="15363" width="6" style="1" customWidth="1"/>
    <col min="15364" max="15364" width="8" style="1" customWidth="1"/>
    <col min="15365" max="15365" width="13" style="1" customWidth="1"/>
    <col min="15366" max="15366" width="14.7109375" style="1" customWidth="1"/>
    <col min="15367" max="15391" width="0" style="1" hidden="1" customWidth="1"/>
    <col min="15392" max="15615" width="9.140625" style="1"/>
    <col min="15616" max="15617" width="3.5703125" style="1" customWidth="1"/>
    <col min="15618" max="15618" width="44.42578125" style="1" customWidth="1"/>
    <col min="15619" max="15619" width="6" style="1" customWidth="1"/>
    <col min="15620" max="15620" width="8" style="1" customWidth="1"/>
    <col min="15621" max="15621" width="13" style="1" customWidth="1"/>
    <col min="15622" max="15622" width="14.7109375" style="1" customWidth="1"/>
    <col min="15623" max="15647" width="0" style="1" hidden="1" customWidth="1"/>
    <col min="15648" max="15871" width="9.140625" style="1"/>
    <col min="15872" max="15873" width="3.5703125" style="1" customWidth="1"/>
    <col min="15874" max="15874" width="44.42578125" style="1" customWidth="1"/>
    <col min="15875" max="15875" width="6" style="1" customWidth="1"/>
    <col min="15876" max="15876" width="8" style="1" customWidth="1"/>
    <col min="15877" max="15877" width="13" style="1" customWidth="1"/>
    <col min="15878" max="15878" width="14.7109375" style="1" customWidth="1"/>
    <col min="15879" max="15903" width="0" style="1" hidden="1" customWidth="1"/>
    <col min="15904" max="16127" width="9.140625" style="1"/>
    <col min="16128" max="16129" width="3.5703125" style="1" customWidth="1"/>
    <col min="16130" max="16130" width="44.42578125" style="1" customWidth="1"/>
    <col min="16131" max="16131" width="6" style="1" customWidth="1"/>
    <col min="16132" max="16132" width="8" style="1" customWidth="1"/>
    <col min="16133" max="16133" width="13" style="1" customWidth="1"/>
    <col min="16134" max="16134" width="14.7109375" style="1" customWidth="1"/>
    <col min="16135" max="16159" width="0" style="1" hidden="1" customWidth="1"/>
    <col min="16160" max="16384" width="9.140625" style="1"/>
  </cols>
  <sheetData>
    <row r="1" spans="1:17" ht="27" customHeight="1">
      <c r="B1" s="126" t="s">
        <v>174</v>
      </c>
      <c r="C1" s="126"/>
      <c r="D1" s="126"/>
      <c r="E1" s="126"/>
      <c r="F1" s="126"/>
    </row>
    <row r="2" spans="1:17" ht="12.75" customHeight="1">
      <c r="B2" s="127"/>
      <c r="C2" s="127"/>
      <c r="D2" s="127"/>
      <c r="E2" s="127"/>
      <c r="F2" s="127"/>
    </row>
    <row r="3" spans="1:17" ht="12.75" customHeight="1">
      <c r="B3" s="128"/>
      <c r="C3" s="128"/>
      <c r="D3" s="128"/>
      <c r="E3" s="128"/>
      <c r="F3" s="128"/>
      <c r="K3" s="1">
        <f>Q6*Q7*Q8*Q9*Q10</f>
        <v>1.164999324013525</v>
      </c>
    </row>
    <row r="4" spans="1:17" ht="7.5" customHeight="1">
      <c r="A4" s="117"/>
      <c r="B4" s="117"/>
      <c r="C4" s="117"/>
      <c r="D4" s="117"/>
    </row>
    <row r="5" spans="1:17" ht="12.75" customHeight="1">
      <c r="A5" s="129" t="s">
        <v>173</v>
      </c>
      <c r="B5" s="186" t="s">
        <v>116</v>
      </c>
      <c r="C5" s="186" t="s">
        <v>117</v>
      </c>
      <c r="D5" s="186" t="s">
        <v>118</v>
      </c>
      <c r="E5" s="186" t="s">
        <v>119</v>
      </c>
      <c r="F5" s="188" t="s">
        <v>120</v>
      </c>
      <c r="I5" s="125" t="s">
        <v>106</v>
      </c>
      <c r="K5" s="125" t="s">
        <v>106</v>
      </c>
      <c r="M5" s="125" t="s">
        <v>106</v>
      </c>
    </row>
    <row r="6" spans="1:17" ht="21" customHeight="1">
      <c r="A6" s="130"/>
      <c r="B6" s="187"/>
      <c r="C6" s="187"/>
      <c r="D6" s="187"/>
      <c r="E6" s="187"/>
      <c r="F6" s="188"/>
      <c r="I6" s="125"/>
      <c r="K6" s="125"/>
      <c r="M6" s="125"/>
      <c r="N6" s="124" t="s">
        <v>108</v>
      </c>
      <c r="O6" s="124"/>
      <c r="P6" s="124"/>
      <c r="Q6" s="103">
        <v>1.133</v>
      </c>
    </row>
    <row r="7" spans="1:17" ht="12.75">
      <c r="A7" s="104"/>
      <c r="B7" s="104">
        <v>2</v>
      </c>
      <c r="C7" s="104">
        <v>3</v>
      </c>
      <c r="D7" s="104">
        <v>4</v>
      </c>
      <c r="E7" s="104">
        <v>5</v>
      </c>
      <c r="F7" s="118">
        <v>6</v>
      </c>
      <c r="I7" s="104">
        <v>5</v>
      </c>
      <c r="K7" s="104">
        <v>5</v>
      </c>
      <c r="M7" s="104">
        <v>5</v>
      </c>
      <c r="N7" s="124" t="s">
        <v>109</v>
      </c>
      <c r="O7" s="124"/>
      <c r="P7" s="124"/>
      <c r="Q7" s="103">
        <v>1.0075000000000001</v>
      </c>
    </row>
    <row r="8" spans="1:17" ht="9.75" customHeight="1">
      <c r="A8" s="135"/>
      <c r="B8" s="168" t="s">
        <v>141</v>
      </c>
      <c r="C8" s="169"/>
      <c r="D8" s="140"/>
      <c r="E8" s="141"/>
      <c r="F8" s="144"/>
      <c r="G8" s="106"/>
      <c r="H8" s="106"/>
      <c r="I8" s="123"/>
      <c r="J8" s="106"/>
      <c r="K8" s="134">
        <f>I8*$K$3</f>
        <v>0</v>
      </c>
      <c r="L8" s="106"/>
      <c r="M8" s="123"/>
      <c r="N8" s="124" t="s">
        <v>110</v>
      </c>
      <c r="O8" s="124"/>
      <c r="P8" s="124"/>
      <c r="Q8" s="103">
        <v>1.0149999999999999</v>
      </c>
    </row>
    <row r="9" spans="1:17" ht="9.75" customHeight="1">
      <c r="A9" s="136"/>
      <c r="B9" s="168"/>
      <c r="C9" s="169"/>
      <c r="D9" s="140"/>
      <c r="E9" s="142"/>
      <c r="F9" s="144"/>
      <c r="G9" s="106"/>
      <c r="H9" s="106"/>
      <c r="I9" s="123"/>
      <c r="J9" s="106"/>
      <c r="K9" s="134"/>
      <c r="L9" s="106"/>
      <c r="M9" s="123"/>
      <c r="N9" s="124" t="s">
        <v>111</v>
      </c>
      <c r="O9" s="124"/>
      <c r="P9" s="124"/>
      <c r="Q9" s="103">
        <v>1.004</v>
      </c>
    </row>
    <row r="10" spans="1:17" ht="1.5" customHeight="1">
      <c r="A10" s="136"/>
      <c r="B10" s="168"/>
      <c r="C10" s="169"/>
      <c r="D10" s="140"/>
      <c r="E10" s="142"/>
      <c r="F10" s="144"/>
      <c r="G10" s="106"/>
      <c r="H10" s="106"/>
      <c r="I10" s="123"/>
      <c r="J10" s="106"/>
      <c r="K10" s="134"/>
      <c r="L10" s="106"/>
      <c r="M10" s="123"/>
      <c r="N10" s="124" t="s">
        <v>112</v>
      </c>
      <c r="O10" s="124"/>
      <c r="P10" s="124"/>
      <c r="Q10" s="1">
        <v>1.0015000000000001</v>
      </c>
    </row>
    <row r="11" spans="1:17" ht="9.75" hidden="1" customHeight="1">
      <c r="A11" s="136"/>
      <c r="B11" s="168"/>
      <c r="C11" s="169"/>
      <c r="D11" s="140"/>
      <c r="E11" s="142"/>
      <c r="F11" s="144"/>
      <c r="G11" s="106"/>
      <c r="H11" s="106"/>
      <c r="I11" s="123"/>
      <c r="J11" s="106"/>
      <c r="K11" s="134"/>
      <c r="L11" s="106"/>
      <c r="M11" s="123"/>
      <c r="N11" s="107"/>
      <c r="O11" s="107"/>
      <c r="P11" s="107"/>
    </row>
    <row r="12" spans="1:17" ht="9.75" customHeight="1">
      <c r="A12" s="137"/>
      <c r="B12" s="168"/>
      <c r="C12" s="169"/>
      <c r="D12" s="140"/>
      <c r="E12" s="143"/>
      <c r="F12" s="144"/>
      <c r="G12" s="106"/>
      <c r="H12" s="106"/>
      <c r="I12" s="123"/>
      <c r="J12" s="106"/>
      <c r="K12" s="134"/>
      <c r="L12" s="106"/>
      <c r="M12" s="123"/>
    </row>
    <row r="13" spans="1:17" ht="9.75" customHeight="1">
      <c r="A13" s="183"/>
      <c r="B13" s="189" t="s">
        <v>122</v>
      </c>
      <c r="C13" s="169"/>
      <c r="D13" s="140"/>
      <c r="E13" s="147"/>
      <c r="F13" s="144"/>
      <c r="G13" s="106"/>
      <c r="H13" s="106"/>
      <c r="I13" s="145"/>
      <c r="J13" s="106"/>
      <c r="K13" s="134">
        <f>I13*$K$3</f>
        <v>0</v>
      </c>
      <c r="L13" s="106"/>
      <c r="M13" s="145">
        <f>K13</f>
        <v>0</v>
      </c>
    </row>
    <row r="14" spans="1:17" ht="9.75" customHeight="1">
      <c r="A14" s="184"/>
      <c r="B14" s="189"/>
      <c r="C14" s="169"/>
      <c r="D14" s="140"/>
      <c r="E14" s="142"/>
      <c r="F14" s="144"/>
      <c r="G14" s="106"/>
      <c r="H14" s="106"/>
      <c r="I14" s="145"/>
      <c r="J14" s="106"/>
      <c r="K14" s="134"/>
      <c r="L14" s="106"/>
      <c r="M14" s="123"/>
    </row>
    <row r="15" spans="1:17" ht="1.5" customHeight="1">
      <c r="A15" s="184"/>
      <c r="B15" s="189"/>
      <c r="C15" s="169"/>
      <c r="D15" s="140"/>
      <c r="E15" s="142"/>
      <c r="F15" s="144"/>
      <c r="G15" s="106"/>
      <c r="H15" s="106"/>
      <c r="I15" s="145"/>
      <c r="J15" s="106"/>
      <c r="K15" s="134"/>
      <c r="L15" s="106"/>
      <c r="M15" s="123"/>
    </row>
    <row r="16" spans="1:17" ht="9.75" hidden="1" customHeight="1">
      <c r="A16" s="184"/>
      <c r="B16" s="189"/>
      <c r="C16" s="169"/>
      <c r="D16" s="140"/>
      <c r="E16" s="142"/>
      <c r="F16" s="144"/>
      <c r="G16" s="106"/>
      <c r="H16" s="106"/>
      <c r="I16" s="145"/>
      <c r="J16" s="106"/>
      <c r="K16" s="134"/>
      <c r="L16" s="106"/>
      <c r="M16" s="123"/>
    </row>
    <row r="17" spans="1:13" ht="9.75" customHeight="1">
      <c r="A17" s="185"/>
      <c r="B17" s="189"/>
      <c r="C17" s="169"/>
      <c r="D17" s="140"/>
      <c r="E17" s="143"/>
      <c r="F17" s="144"/>
      <c r="G17" s="106"/>
      <c r="H17" s="106"/>
      <c r="I17" s="145"/>
      <c r="J17" s="106"/>
      <c r="K17" s="134"/>
      <c r="L17" s="106"/>
      <c r="M17" s="123"/>
    </row>
    <row r="18" spans="1:13" ht="9.75" customHeight="1">
      <c r="A18" s="139">
        <v>1</v>
      </c>
      <c r="B18" s="171" t="s">
        <v>142</v>
      </c>
      <c r="C18" s="169" t="s">
        <v>121</v>
      </c>
      <c r="D18" s="140">
        <v>654</v>
      </c>
      <c r="E18" s="147">
        <f>M18</f>
        <v>1.1554043895809496E-2</v>
      </c>
      <c r="F18" s="144">
        <f>D18*E18</f>
        <v>7.5563447078594104</v>
      </c>
      <c r="G18" s="106"/>
      <c r="H18" s="106"/>
      <c r="I18" s="145">
        <v>9.9176400000000001E-3</v>
      </c>
      <c r="J18" s="106"/>
      <c r="K18" s="134">
        <f>I18*$K$3</f>
        <v>1.1554043895809496E-2</v>
      </c>
      <c r="L18" s="106"/>
      <c r="M18" s="145">
        <f>K18</f>
        <v>1.1554043895809496E-2</v>
      </c>
    </row>
    <row r="19" spans="1:13" ht="9.75" customHeight="1">
      <c r="A19" s="139"/>
      <c r="B19" s="171"/>
      <c r="C19" s="169"/>
      <c r="D19" s="140"/>
      <c r="E19" s="142"/>
      <c r="F19" s="144"/>
      <c r="G19" s="106"/>
      <c r="H19" s="106"/>
      <c r="I19" s="145"/>
      <c r="J19" s="106"/>
      <c r="K19" s="134"/>
      <c r="L19" s="106"/>
      <c r="M19" s="123"/>
    </row>
    <row r="20" spans="1:13" ht="9.75" customHeight="1">
      <c r="A20" s="139"/>
      <c r="B20" s="171"/>
      <c r="C20" s="169"/>
      <c r="D20" s="140"/>
      <c r="E20" s="142"/>
      <c r="F20" s="144"/>
      <c r="G20" s="106"/>
      <c r="H20" s="106"/>
      <c r="I20" s="145"/>
      <c r="J20" s="106"/>
      <c r="K20" s="134"/>
      <c r="L20" s="106"/>
      <c r="M20" s="123"/>
    </row>
    <row r="21" spans="1:13" ht="9.75" customHeight="1">
      <c r="A21" s="139"/>
      <c r="B21" s="171"/>
      <c r="C21" s="169"/>
      <c r="D21" s="140"/>
      <c r="E21" s="142"/>
      <c r="F21" s="144"/>
      <c r="G21" s="106"/>
      <c r="H21" s="106"/>
      <c r="I21" s="145"/>
      <c r="J21" s="106"/>
      <c r="K21" s="134"/>
      <c r="L21" s="106"/>
      <c r="M21" s="123"/>
    </row>
    <row r="22" spans="1:13" ht="9.75" customHeight="1">
      <c r="A22" s="139"/>
      <c r="B22" s="171"/>
      <c r="C22" s="169"/>
      <c r="D22" s="140"/>
      <c r="E22" s="143"/>
      <c r="F22" s="144"/>
      <c r="G22" s="106"/>
      <c r="H22" s="106"/>
      <c r="I22" s="145"/>
      <c r="J22" s="106"/>
      <c r="K22" s="134"/>
      <c r="L22" s="106"/>
      <c r="M22" s="123"/>
    </row>
    <row r="23" spans="1:13" ht="9.75" customHeight="1">
      <c r="A23" s="139"/>
      <c r="B23" s="172" t="s">
        <v>128</v>
      </c>
      <c r="C23" s="139"/>
      <c r="D23" s="140"/>
      <c r="E23" s="147">
        <f t="shared" ref="E23" si="0">M23</f>
        <v>0</v>
      </c>
      <c r="F23" s="144">
        <f t="shared" ref="F23" si="1">D23*E23</f>
        <v>0</v>
      </c>
      <c r="G23" s="106"/>
      <c r="H23" s="106"/>
      <c r="I23" s="145">
        <v>0</v>
      </c>
      <c r="J23" s="106"/>
      <c r="K23" s="134">
        <f>I23*$K$3</f>
        <v>0</v>
      </c>
      <c r="L23" s="106"/>
      <c r="M23" s="145">
        <f>K23</f>
        <v>0</v>
      </c>
    </row>
    <row r="24" spans="1:13" ht="9.75" customHeight="1">
      <c r="A24" s="139"/>
      <c r="B24" s="172"/>
      <c r="C24" s="139"/>
      <c r="D24" s="140"/>
      <c r="E24" s="142"/>
      <c r="F24" s="144"/>
      <c r="G24" s="106"/>
      <c r="H24" s="106"/>
      <c r="I24" s="145"/>
      <c r="J24" s="106"/>
      <c r="K24" s="134"/>
      <c r="L24" s="106"/>
      <c r="M24" s="123"/>
    </row>
    <row r="25" spans="1:13" ht="5.25" customHeight="1">
      <c r="A25" s="139"/>
      <c r="B25" s="172"/>
      <c r="C25" s="139"/>
      <c r="D25" s="140"/>
      <c r="E25" s="142"/>
      <c r="F25" s="144"/>
      <c r="G25" s="106"/>
      <c r="H25" s="106"/>
      <c r="I25" s="145"/>
      <c r="J25" s="106"/>
      <c r="K25" s="134"/>
      <c r="L25" s="106"/>
      <c r="M25" s="123"/>
    </row>
    <row r="26" spans="1:13" ht="9.75" hidden="1" customHeight="1">
      <c r="A26" s="139"/>
      <c r="B26" s="172"/>
      <c r="C26" s="139"/>
      <c r="D26" s="140"/>
      <c r="E26" s="142"/>
      <c r="F26" s="144"/>
      <c r="G26" s="106"/>
      <c r="H26" s="106"/>
      <c r="I26" s="145"/>
      <c r="J26" s="106"/>
      <c r="K26" s="134"/>
      <c r="L26" s="106"/>
      <c r="M26" s="123"/>
    </row>
    <row r="27" spans="1:13" ht="9.75" customHeight="1">
      <c r="A27" s="139"/>
      <c r="B27" s="172"/>
      <c r="C27" s="139"/>
      <c r="D27" s="140"/>
      <c r="E27" s="143"/>
      <c r="F27" s="144"/>
      <c r="G27" s="106"/>
      <c r="H27" s="106"/>
      <c r="I27" s="145"/>
      <c r="J27" s="106"/>
      <c r="K27" s="134"/>
      <c r="L27" s="106"/>
      <c r="M27" s="123"/>
    </row>
    <row r="28" spans="1:13" ht="9.75" customHeight="1">
      <c r="A28" s="139">
        <v>1</v>
      </c>
      <c r="B28" s="154" t="s">
        <v>162</v>
      </c>
      <c r="C28" s="155" t="s">
        <v>121</v>
      </c>
      <c r="D28" s="156">
        <v>654</v>
      </c>
      <c r="E28" s="147">
        <f t="shared" ref="E28" si="2">M28</f>
        <v>1.2741491674512391</v>
      </c>
      <c r="F28" s="144">
        <f t="shared" ref="F28" si="3">D28*E28</f>
        <v>833.29355551311039</v>
      </c>
      <c r="G28" s="106"/>
      <c r="H28" s="106"/>
      <c r="I28" s="145">
        <v>1.0936909071000001</v>
      </c>
      <c r="J28" s="106"/>
      <c r="K28" s="134">
        <f>I28*$K$3</f>
        <v>1.2741491674512391</v>
      </c>
      <c r="L28" s="106"/>
      <c r="M28" s="145">
        <f>K28</f>
        <v>1.2741491674512391</v>
      </c>
    </row>
    <row r="29" spans="1:13" ht="9.75" customHeight="1">
      <c r="A29" s="139"/>
      <c r="B29" s="154"/>
      <c r="C29" s="155"/>
      <c r="D29" s="156"/>
      <c r="E29" s="142"/>
      <c r="F29" s="144"/>
      <c r="G29" s="106"/>
      <c r="H29" s="106"/>
      <c r="I29" s="145"/>
      <c r="J29" s="106"/>
      <c r="K29" s="134"/>
      <c r="L29" s="106"/>
      <c r="M29" s="123"/>
    </row>
    <row r="30" spans="1:13" ht="9.75" customHeight="1">
      <c r="A30" s="139"/>
      <c r="B30" s="154"/>
      <c r="C30" s="155"/>
      <c r="D30" s="156"/>
      <c r="E30" s="142"/>
      <c r="F30" s="144"/>
      <c r="G30" s="106"/>
      <c r="H30" s="106"/>
      <c r="I30" s="145"/>
      <c r="J30" s="106"/>
      <c r="K30" s="134"/>
      <c r="L30" s="106"/>
      <c r="M30" s="123"/>
    </row>
    <row r="31" spans="1:13" ht="9.75" customHeight="1">
      <c r="A31" s="139"/>
      <c r="B31" s="154"/>
      <c r="C31" s="155"/>
      <c r="D31" s="156"/>
      <c r="E31" s="142"/>
      <c r="F31" s="144"/>
      <c r="G31" s="106"/>
      <c r="H31" s="106"/>
      <c r="I31" s="145"/>
      <c r="J31" s="106"/>
      <c r="K31" s="134"/>
      <c r="L31" s="106"/>
      <c r="M31" s="123"/>
    </row>
    <row r="32" spans="1:13" ht="9.75" customHeight="1">
      <c r="A32" s="139"/>
      <c r="B32" s="154"/>
      <c r="C32" s="155"/>
      <c r="D32" s="156"/>
      <c r="E32" s="143"/>
      <c r="F32" s="144"/>
      <c r="G32" s="106"/>
      <c r="H32" s="106"/>
      <c r="I32" s="145"/>
      <c r="J32" s="106"/>
      <c r="K32" s="134"/>
      <c r="L32" s="106"/>
      <c r="M32" s="123"/>
    </row>
    <row r="33" spans="1:13" ht="9.75" customHeight="1">
      <c r="A33" s="139">
        <v>2</v>
      </c>
      <c r="B33" s="173" t="s">
        <v>164</v>
      </c>
      <c r="C33" s="174" t="s">
        <v>163</v>
      </c>
      <c r="D33" s="160">
        <v>2.69448</v>
      </c>
      <c r="E33" s="147">
        <f t="shared" ref="E33" si="4">M33</f>
        <v>183.58734760823222</v>
      </c>
      <c r="F33" s="144">
        <f t="shared" ref="F33" si="5">D33*E33</f>
        <v>494.67243638342956</v>
      </c>
      <c r="G33" s="106"/>
      <c r="H33" s="106"/>
      <c r="I33" s="145">
        <v>157.58579754000002</v>
      </c>
      <c r="J33" s="106"/>
      <c r="K33" s="134">
        <f>I33*$K$3</f>
        <v>183.58734760823222</v>
      </c>
      <c r="L33" s="106"/>
      <c r="M33" s="145">
        <f>K33</f>
        <v>183.58734760823222</v>
      </c>
    </row>
    <row r="34" spans="1:13" ht="9.75" customHeight="1">
      <c r="A34" s="139"/>
      <c r="B34" s="173"/>
      <c r="C34" s="175"/>
      <c r="D34" s="160"/>
      <c r="E34" s="142"/>
      <c r="F34" s="144"/>
      <c r="G34" s="106"/>
      <c r="H34" s="106"/>
      <c r="I34" s="145"/>
      <c r="J34" s="106"/>
      <c r="K34" s="134"/>
      <c r="L34" s="106"/>
      <c r="M34" s="123"/>
    </row>
    <row r="35" spans="1:13" ht="9.75" customHeight="1">
      <c r="A35" s="139"/>
      <c r="B35" s="173"/>
      <c r="C35" s="175"/>
      <c r="D35" s="160"/>
      <c r="E35" s="142"/>
      <c r="F35" s="144"/>
      <c r="G35" s="106"/>
      <c r="H35" s="106"/>
      <c r="I35" s="145"/>
      <c r="J35" s="106"/>
      <c r="K35" s="134"/>
      <c r="L35" s="106"/>
      <c r="M35" s="123"/>
    </row>
    <row r="36" spans="1:13" ht="9.75" customHeight="1">
      <c r="A36" s="139"/>
      <c r="B36" s="173"/>
      <c r="C36" s="175"/>
      <c r="D36" s="160"/>
      <c r="E36" s="142"/>
      <c r="F36" s="144"/>
      <c r="G36" s="106"/>
      <c r="H36" s="106"/>
      <c r="I36" s="145"/>
      <c r="J36" s="106"/>
      <c r="K36" s="134"/>
      <c r="L36" s="106"/>
      <c r="M36" s="123"/>
    </row>
    <row r="37" spans="1:13" ht="9.75" customHeight="1">
      <c r="A37" s="139"/>
      <c r="B37" s="173"/>
      <c r="C37" s="175"/>
      <c r="D37" s="160"/>
      <c r="E37" s="143"/>
      <c r="F37" s="144"/>
      <c r="G37" s="106"/>
      <c r="H37" s="106"/>
      <c r="I37" s="145"/>
      <c r="J37" s="106"/>
      <c r="K37" s="134"/>
      <c r="L37" s="106"/>
      <c r="M37" s="123"/>
    </row>
    <row r="38" spans="1:13" ht="9.75" customHeight="1">
      <c r="A38" s="161">
        <v>3</v>
      </c>
      <c r="B38" s="154" t="s">
        <v>123</v>
      </c>
      <c r="C38" s="178" t="s">
        <v>121</v>
      </c>
      <c r="D38" s="164">
        <v>654</v>
      </c>
      <c r="E38" s="147">
        <f t="shared" ref="E38" si="6">M38</f>
        <v>4.0597801309378534</v>
      </c>
      <c r="F38" s="144">
        <f t="shared" ref="F38" si="7">D38*E38</f>
        <v>2655.096205633356</v>
      </c>
      <c r="G38" s="106"/>
      <c r="H38" s="106"/>
      <c r="I38" s="147">
        <v>3.484791834000001</v>
      </c>
      <c r="J38" s="106"/>
      <c r="K38" s="134">
        <f>I38*$K$3</f>
        <v>4.0597801309378534</v>
      </c>
      <c r="L38" s="106"/>
      <c r="M38" s="145">
        <f>K38</f>
        <v>4.0597801309378534</v>
      </c>
    </row>
    <row r="39" spans="1:13" ht="9.75" customHeight="1">
      <c r="A39" s="161"/>
      <c r="B39" s="154"/>
      <c r="C39" s="178"/>
      <c r="D39" s="164"/>
      <c r="E39" s="142"/>
      <c r="F39" s="144"/>
      <c r="G39" s="106"/>
      <c r="H39" s="106"/>
      <c r="I39" s="165"/>
      <c r="J39" s="106"/>
      <c r="K39" s="134"/>
      <c r="L39" s="106"/>
      <c r="M39" s="123"/>
    </row>
    <row r="40" spans="1:13" ht="3" customHeight="1">
      <c r="A40" s="161"/>
      <c r="B40" s="154"/>
      <c r="C40" s="178"/>
      <c r="D40" s="164"/>
      <c r="E40" s="142"/>
      <c r="F40" s="144"/>
      <c r="G40" s="106"/>
      <c r="H40" s="106"/>
      <c r="I40" s="165"/>
      <c r="J40" s="106"/>
      <c r="K40" s="134"/>
      <c r="L40" s="106"/>
      <c r="M40" s="123"/>
    </row>
    <row r="41" spans="1:13" ht="9.75" hidden="1" customHeight="1">
      <c r="A41" s="161"/>
      <c r="B41" s="154"/>
      <c r="C41" s="178"/>
      <c r="D41" s="164"/>
      <c r="E41" s="142"/>
      <c r="F41" s="144"/>
      <c r="G41" s="106"/>
      <c r="H41" s="106"/>
      <c r="I41" s="165"/>
      <c r="J41" s="106"/>
      <c r="K41" s="134"/>
      <c r="L41" s="106"/>
      <c r="M41" s="123"/>
    </row>
    <row r="42" spans="1:13" ht="9.75" customHeight="1">
      <c r="A42" s="161"/>
      <c r="B42" s="154"/>
      <c r="C42" s="178"/>
      <c r="D42" s="164"/>
      <c r="E42" s="143"/>
      <c r="F42" s="144"/>
      <c r="G42" s="106"/>
      <c r="H42" s="106"/>
      <c r="I42" s="166"/>
      <c r="J42" s="106"/>
      <c r="K42" s="134"/>
      <c r="L42" s="106"/>
      <c r="M42" s="123"/>
    </row>
    <row r="43" spans="1:13" ht="9.75" customHeight="1">
      <c r="A43" s="139"/>
      <c r="B43" s="168" t="s">
        <v>146</v>
      </c>
      <c r="C43" s="139"/>
      <c r="D43" s="140"/>
      <c r="E43" s="147">
        <f t="shared" ref="E43" si="8">M43</f>
        <v>0</v>
      </c>
      <c r="F43" s="144">
        <f t="shared" ref="F43" si="9">D43*E43</f>
        <v>0</v>
      </c>
      <c r="G43" s="106"/>
      <c r="H43" s="106"/>
      <c r="I43" s="145">
        <v>0</v>
      </c>
      <c r="J43" s="106"/>
      <c r="K43" s="134">
        <f>I43*$K$3</f>
        <v>0</v>
      </c>
      <c r="L43" s="106"/>
      <c r="M43" s="145">
        <f>K43</f>
        <v>0</v>
      </c>
    </row>
    <row r="44" spans="1:13" ht="6.75" customHeight="1">
      <c r="A44" s="139"/>
      <c r="B44" s="168"/>
      <c r="C44" s="139"/>
      <c r="D44" s="140"/>
      <c r="E44" s="142"/>
      <c r="F44" s="144"/>
      <c r="G44" s="106"/>
      <c r="H44" s="106"/>
      <c r="I44" s="145"/>
      <c r="J44" s="106"/>
      <c r="K44" s="134"/>
      <c r="L44" s="106"/>
      <c r="M44" s="123"/>
    </row>
    <row r="45" spans="1:13" ht="9.75" hidden="1" customHeight="1">
      <c r="A45" s="139"/>
      <c r="B45" s="168"/>
      <c r="C45" s="139"/>
      <c r="D45" s="140"/>
      <c r="E45" s="142"/>
      <c r="F45" s="144"/>
      <c r="G45" s="106"/>
      <c r="H45" s="106"/>
      <c r="I45" s="145"/>
      <c r="J45" s="106"/>
      <c r="K45" s="134"/>
      <c r="L45" s="106"/>
      <c r="M45" s="123"/>
    </row>
    <row r="46" spans="1:13" ht="9.75" hidden="1" customHeight="1">
      <c r="A46" s="139"/>
      <c r="B46" s="168"/>
      <c r="C46" s="139"/>
      <c r="D46" s="140"/>
      <c r="E46" s="142"/>
      <c r="F46" s="144"/>
      <c r="G46" s="106"/>
      <c r="H46" s="106"/>
      <c r="I46" s="145"/>
      <c r="J46" s="106"/>
      <c r="K46" s="134"/>
      <c r="L46" s="106"/>
      <c r="M46" s="123"/>
    </row>
    <row r="47" spans="1:13" ht="9.75" customHeight="1">
      <c r="A47" s="139"/>
      <c r="B47" s="168"/>
      <c r="C47" s="139"/>
      <c r="D47" s="140"/>
      <c r="E47" s="143"/>
      <c r="F47" s="144"/>
      <c r="G47" s="106"/>
      <c r="H47" s="106"/>
      <c r="I47" s="145"/>
      <c r="J47" s="106"/>
      <c r="K47" s="134"/>
      <c r="L47" s="106"/>
      <c r="M47" s="123"/>
    </row>
    <row r="48" spans="1:13" ht="9.75" customHeight="1">
      <c r="A48" s="139"/>
      <c r="B48" s="189" t="s">
        <v>122</v>
      </c>
      <c r="C48" s="139"/>
      <c r="D48" s="140"/>
      <c r="E48" s="147">
        <f t="shared" ref="E48" si="10">M48</f>
        <v>0</v>
      </c>
      <c r="F48" s="144">
        <f t="shared" ref="F48" si="11">D48*E48</f>
        <v>0</v>
      </c>
      <c r="G48" s="106"/>
      <c r="H48" s="106"/>
      <c r="I48" s="145">
        <v>0</v>
      </c>
      <c r="J48" s="106"/>
      <c r="K48" s="134">
        <f>I48*$K$3</f>
        <v>0</v>
      </c>
      <c r="L48" s="106"/>
      <c r="M48" s="145">
        <f>K48</f>
        <v>0</v>
      </c>
    </row>
    <row r="49" spans="1:13" ht="9.75" customHeight="1">
      <c r="A49" s="139"/>
      <c r="B49" s="189"/>
      <c r="C49" s="139"/>
      <c r="D49" s="140"/>
      <c r="E49" s="142"/>
      <c r="F49" s="144"/>
      <c r="G49" s="106"/>
      <c r="H49" s="106"/>
      <c r="I49" s="145"/>
      <c r="J49" s="106"/>
      <c r="K49" s="134"/>
      <c r="L49" s="106"/>
      <c r="M49" s="123"/>
    </row>
    <row r="50" spans="1:13" ht="9.75" customHeight="1">
      <c r="A50" s="139"/>
      <c r="B50" s="189"/>
      <c r="C50" s="139"/>
      <c r="D50" s="140"/>
      <c r="E50" s="142"/>
      <c r="F50" s="144"/>
      <c r="G50" s="106"/>
      <c r="H50" s="106"/>
      <c r="I50" s="145"/>
      <c r="J50" s="106"/>
      <c r="K50" s="134"/>
      <c r="L50" s="106"/>
      <c r="M50" s="123"/>
    </row>
    <row r="51" spans="1:13" ht="9.75" customHeight="1">
      <c r="A51" s="139"/>
      <c r="B51" s="189"/>
      <c r="C51" s="139"/>
      <c r="D51" s="140"/>
      <c r="E51" s="142"/>
      <c r="F51" s="144"/>
      <c r="G51" s="106"/>
      <c r="H51" s="106"/>
      <c r="I51" s="145"/>
      <c r="J51" s="106"/>
      <c r="K51" s="134"/>
      <c r="L51" s="106"/>
      <c r="M51" s="123"/>
    </row>
    <row r="52" spans="1:13" ht="9.75" customHeight="1">
      <c r="A52" s="139"/>
      <c r="B52" s="189"/>
      <c r="C52" s="139"/>
      <c r="D52" s="140"/>
      <c r="E52" s="143"/>
      <c r="F52" s="144"/>
      <c r="G52" s="106"/>
      <c r="H52" s="106"/>
      <c r="I52" s="145"/>
      <c r="J52" s="106"/>
      <c r="K52" s="134"/>
      <c r="L52" s="106"/>
      <c r="M52" s="123"/>
    </row>
    <row r="53" spans="1:13" ht="9.75" customHeight="1">
      <c r="A53" s="139">
        <v>1</v>
      </c>
      <c r="B53" s="171" t="s">
        <v>142</v>
      </c>
      <c r="C53" s="169" t="s">
        <v>121</v>
      </c>
      <c r="D53" s="140">
        <v>1789</v>
      </c>
      <c r="E53" s="147">
        <f t="shared" ref="E53" si="12">M53</f>
        <v>1.1554043895809496E-2</v>
      </c>
      <c r="F53" s="144">
        <f t="shared" ref="F53" si="13">D53*E53</f>
        <v>20.670184529603187</v>
      </c>
      <c r="G53" s="106"/>
      <c r="H53" s="106"/>
      <c r="I53" s="145">
        <v>9.9176400000000001E-3</v>
      </c>
      <c r="J53" s="106"/>
      <c r="K53" s="134">
        <f>I53*$K$3</f>
        <v>1.1554043895809496E-2</v>
      </c>
      <c r="L53" s="106"/>
      <c r="M53" s="145">
        <f>K53</f>
        <v>1.1554043895809496E-2</v>
      </c>
    </row>
    <row r="54" spans="1:13" ht="9.75" customHeight="1">
      <c r="A54" s="139"/>
      <c r="B54" s="171"/>
      <c r="C54" s="169"/>
      <c r="D54" s="140"/>
      <c r="E54" s="142"/>
      <c r="F54" s="144"/>
      <c r="G54" s="106"/>
      <c r="H54" s="106"/>
      <c r="I54" s="145"/>
      <c r="J54" s="106"/>
      <c r="K54" s="134"/>
      <c r="L54" s="106"/>
      <c r="M54" s="123"/>
    </row>
    <row r="55" spans="1:13" ht="4.5" customHeight="1">
      <c r="A55" s="139"/>
      <c r="B55" s="171"/>
      <c r="C55" s="169"/>
      <c r="D55" s="140"/>
      <c r="E55" s="142"/>
      <c r="F55" s="144"/>
      <c r="G55" s="106"/>
      <c r="H55" s="106"/>
      <c r="I55" s="145"/>
      <c r="J55" s="106"/>
      <c r="K55" s="134"/>
      <c r="L55" s="106"/>
      <c r="M55" s="123"/>
    </row>
    <row r="56" spans="1:13" ht="9.75" hidden="1" customHeight="1">
      <c r="A56" s="139"/>
      <c r="B56" s="171"/>
      <c r="C56" s="169"/>
      <c r="D56" s="140"/>
      <c r="E56" s="142"/>
      <c r="F56" s="144"/>
      <c r="G56" s="106"/>
      <c r="H56" s="106"/>
      <c r="I56" s="145"/>
      <c r="J56" s="106"/>
      <c r="K56" s="134"/>
      <c r="L56" s="106"/>
      <c r="M56" s="123"/>
    </row>
    <row r="57" spans="1:13" ht="9.75" customHeight="1">
      <c r="A57" s="139"/>
      <c r="B57" s="171"/>
      <c r="C57" s="169"/>
      <c r="D57" s="140"/>
      <c r="E57" s="143"/>
      <c r="F57" s="144"/>
      <c r="G57" s="106"/>
      <c r="H57" s="106"/>
      <c r="I57" s="145"/>
      <c r="J57" s="106"/>
      <c r="K57" s="134"/>
      <c r="L57" s="106"/>
      <c r="M57" s="123"/>
    </row>
    <row r="58" spans="1:13" ht="9.75" customHeight="1">
      <c r="A58" s="139"/>
      <c r="B58" s="172" t="s">
        <v>128</v>
      </c>
      <c r="C58" s="139"/>
      <c r="D58" s="140"/>
      <c r="E58" s="147">
        <f t="shared" ref="E58" si="14">M58</f>
        <v>0</v>
      </c>
      <c r="F58" s="144">
        <f t="shared" ref="F58" si="15">D58*E58</f>
        <v>0</v>
      </c>
      <c r="G58" s="106"/>
      <c r="H58" s="106"/>
      <c r="I58" s="145">
        <v>0</v>
      </c>
      <c r="J58" s="106"/>
      <c r="K58" s="134">
        <f>I58*$K$3</f>
        <v>0</v>
      </c>
      <c r="L58" s="106"/>
      <c r="M58" s="145">
        <f>K58</f>
        <v>0</v>
      </c>
    </row>
    <row r="59" spans="1:13" ht="9.75" customHeight="1">
      <c r="A59" s="139"/>
      <c r="B59" s="172"/>
      <c r="C59" s="139"/>
      <c r="D59" s="140"/>
      <c r="E59" s="142"/>
      <c r="F59" s="144"/>
      <c r="G59" s="106"/>
      <c r="H59" s="106"/>
      <c r="I59" s="145"/>
      <c r="J59" s="106"/>
      <c r="K59" s="134"/>
      <c r="L59" s="106"/>
      <c r="M59" s="123"/>
    </row>
    <row r="60" spans="1:13" ht="9" customHeight="1">
      <c r="A60" s="139"/>
      <c r="B60" s="172"/>
      <c r="C60" s="139"/>
      <c r="D60" s="140"/>
      <c r="E60" s="142"/>
      <c r="F60" s="144"/>
      <c r="G60" s="106"/>
      <c r="H60" s="106"/>
      <c r="I60" s="145"/>
      <c r="J60" s="106"/>
      <c r="K60" s="134"/>
      <c r="L60" s="106"/>
      <c r="M60" s="123"/>
    </row>
    <row r="61" spans="1:13" ht="9.75" hidden="1" customHeight="1">
      <c r="A61" s="139"/>
      <c r="B61" s="172"/>
      <c r="C61" s="139"/>
      <c r="D61" s="140"/>
      <c r="E61" s="142"/>
      <c r="F61" s="144"/>
      <c r="G61" s="106"/>
      <c r="H61" s="106"/>
      <c r="I61" s="145"/>
      <c r="J61" s="106"/>
      <c r="K61" s="134"/>
      <c r="L61" s="106"/>
      <c r="M61" s="123"/>
    </row>
    <row r="62" spans="1:13" ht="9.75" customHeight="1">
      <c r="A62" s="139"/>
      <c r="B62" s="172"/>
      <c r="C62" s="139"/>
      <c r="D62" s="140"/>
      <c r="E62" s="143"/>
      <c r="F62" s="144"/>
      <c r="G62" s="106"/>
      <c r="H62" s="106"/>
      <c r="I62" s="145"/>
      <c r="J62" s="106"/>
      <c r="K62" s="134"/>
      <c r="L62" s="106"/>
      <c r="M62" s="123"/>
    </row>
    <row r="63" spans="1:13" ht="9.75" customHeight="1">
      <c r="A63" s="139">
        <v>1</v>
      </c>
      <c r="B63" s="154" t="s">
        <v>162</v>
      </c>
      <c r="C63" s="155" t="s">
        <v>121</v>
      </c>
      <c r="D63" s="156">
        <v>1789</v>
      </c>
      <c r="E63" s="147">
        <f t="shared" ref="E63" si="16">M63</f>
        <v>1.2741491674512391</v>
      </c>
      <c r="F63" s="144">
        <f t="shared" ref="F63" si="17">D63*E63</f>
        <v>2279.4528605702667</v>
      </c>
      <c r="G63" s="106"/>
      <c r="H63" s="106"/>
      <c r="I63" s="145">
        <v>1.0936909071000001</v>
      </c>
      <c r="J63" s="106"/>
      <c r="K63" s="134">
        <f>I63*$K$3</f>
        <v>1.2741491674512391</v>
      </c>
      <c r="L63" s="106"/>
      <c r="M63" s="145">
        <f>K63</f>
        <v>1.2741491674512391</v>
      </c>
    </row>
    <row r="64" spans="1:13" ht="9.75" customHeight="1">
      <c r="A64" s="139"/>
      <c r="B64" s="154"/>
      <c r="C64" s="155"/>
      <c r="D64" s="156"/>
      <c r="E64" s="142"/>
      <c r="F64" s="144"/>
      <c r="G64" s="106"/>
      <c r="H64" s="106"/>
      <c r="I64" s="145"/>
      <c r="J64" s="106"/>
      <c r="K64" s="134"/>
      <c r="L64" s="106"/>
      <c r="M64" s="123"/>
    </row>
    <row r="65" spans="1:15" ht="9.75" customHeight="1">
      <c r="A65" s="139"/>
      <c r="B65" s="154"/>
      <c r="C65" s="155"/>
      <c r="D65" s="156"/>
      <c r="E65" s="142"/>
      <c r="F65" s="144"/>
      <c r="G65" s="106"/>
      <c r="H65" s="106"/>
      <c r="I65" s="145"/>
      <c r="J65" s="106"/>
      <c r="K65" s="134"/>
      <c r="L65" s="106"/>
      <c r="M65" s="123"/>
    </row>
    <row r="66" spans="1:15" ht="9.75" hidden="1" customHeight="1">
      <c r="A66" s="139"/>
      <c r="B66" s="154"/>
      <c r="C66" s="155"/>
      <c r="D66" s="156"/>
      <c r="E66" s="142"/>
      <c r="F66" s="144"/>
      <c r="G66" s="106"/>
      <c r="H66" s="106"/>
      <c r="I66" s="145"/>
      <c r="J66" s="106"/>
      <c r="K66" s="134"/>
      <c r="L66" s="106"/>
      <c r="M66" s="123"/>
    </row>
    <row r="67" spans="1:15" ht="9.75" customHeight="1">
      <c r="A67" s="139"/>
      <c r="B67" s="154"/>
      <c r="C67" s="155"/>
      <c r="D67" s="156"/>
      <c r="E67" s="143"/>
      <c r="F67" s="144"/>
      <c r="G67" s="106"/>
      <c r="H67" s="106"/>
      <c r="I67" s="145"/>
      <c r="J67" s="106"/>
      <c r="K67" s="134"/>
      <c r="L67" s="106"/>
      <c r="M67" s="123"/>
    </row>
    <row r="68" spans="1:15" ht="9.75" customHeight="1">
      <c r="A68" s="139">
        <v>2</v>
      </c>
      <c r="B68" s="173" t="s">
        <v>165</v>
      </c>
      <c r="C68" s="174" t="s">
        <v>163</v>
      </c>
      <c r="D68" s="160">
        <v>7.3706800000000001</v>
      </c>
      <c r="E68" s="147">
        <f t="shared" ref="E68" si="18">M68</f>
        <v>183.58734760823222</v>
      </c>
      <c r="F68" s="144">
        <f t="shared" ref="F68" si="19">D68*E68</f>
        <v>1353.1635912690451</v>
      </c>
      <c r="G68" s="106"/>
      <c r="H68" s="106"/>
      <c r="I68" s="145">
        <v>157.58579754000002</v>
      </c>
      <c r="J68" s="106"/>
      <c r="K68" s="134">
        <f>I68*$K$3</f>
        <v>183.58734760823222</v>
      </c>
      <c r="L68" s="106"/>
      <c r="M68" s="145">
        <f>K68</f>
        <v>183.58734760823222</v>
      </c>
      <c r="O68" s="1">
        <f>1789*4.12</f>
        <v>7370.68</v>
      </c>
    </row>
    <row r="69" spans="1:15" ht="9.75" customHeight="1">
      <c r="A69" s="139"/>
      <c r="B69" s="173"/>
      <c r="C69" s="175"/>
      <c r="D69" s="160"/>
      <c r="E69" s="142"/>
      <c r="F69" s="144"/>
      <c r="G69" s="106"/>
      <c r="H69" s="106"/>
      <c r="I69" s="145"/>
      <c r="J69" s="106"/>
      <c r="K69" s="134"/>
      <c r="L69" s="106"/>
      <c r="M69" s="123"/>
    </row>
    <row r="70" spans="1:15" ht="5.25" customHeight="1">
      <c r="A70" s="139"/>
      <c r="B70" s="173"/>
      <c r="C70" s="175"/>
      <c r="D70" s="160"/>
      <c r="E70" s="142"/>
      <c r="F70" s="144"/>
      <c r="G70" s="106"/>
      <c r="H70" s="106"/>
      <c r="I70" s="145"/>
      <c r="J70" s="106"/>
      <c r="K70" s="134"/>
      <c r="L70" s="106"/>
      <c r="M70" s="123"/>
    </row>
    <row r="71" spans="1:15" ht="9.75" hidden="1" customHeight="1">
      <c r="A71" s="139"/>
      <c r="B71" s="173"/>
      <c r="C71" s="175"/>
      <c r="D71" s="160"/>
      <c r="E71" s="142"/>
      <c r="F71" s="144"/>
      <c r="G71" s="106"/>
      <c r="H71" s="106"/>
      <c r="I71" s="145"/>
      <c r="J71" s="106"/>
      <c r="K71" s="134"/>
      <c r="L71" s="106"/>
      <c r="M71" s="123"/>
    </row>
    <row r="72" spans="1:15" ht="9.75" customHeight="1">
      <c r="A72" s="139"/>
      <c r="B72" s="173"/>
      <c r="C72" s="175"/>
      <c r="D72" s="160"/>
      <c r="E72" s="143"/>
      <c r="F72" s="144"/>
      <c r="G72" s="106"/>
      <c r="H72" s="106"/>
      <c r="I72" s="145"/>
      <c r="J72" s="106"/>
      <c r="K72" s="134"/>
      <c r="L72" s="106"/>
      <c r="M72" s="123"/>
    </row>
    <row r="73" spans="1:15" ht="9.75" customHeight="1">
      <c r="A73" s="161">
        <v>3</v>
      </c>
      <c r="B73" s="154" t="s">
        <v>123</v>
      </c>
      <c r="C73" s="178" t="s">
        <v>121</v>
      </c>
      <c r="D73" s="164">
        <f>D53</f>
        <v>1789</v>
      </c>
      <c r="E73" s="147">
        <f t="shared" ref="E73" si="20">M73</f>
        <v>4.0597801309378534</v>
      </c>
      <c r="F73" s="144">
        <f t="shared" ref="F73" si="21">D73*E73</f>
        <v>7262.9466542478194</v>
      </c>
      <c r="G73" s="106"/>
      <c r="H73" s="106"/>
      <c r="I73" s="145">
        <v>3.484791834000001</v>
      </c>
      <c r="J73" s="106"/>
      <c r="K73" s="134">
        <f>I73*$K$3</f>
        <v>4.0597801309378534</v>
      </c>
      <c r="L73" s="106"/>
      <c r="M73" s="145">
        <f>K73</f>
        <v>4.0597801309378534</v>
      </c>
    </row>
    <row r="74" spans="1:15" ht="9.75" customHeight="1">
      <c r="A74" s="161"/>
      <c r="B74" s="154"/>
      <c r="C74" s="178"/>
      <c r="D74" s="164"/>
      <c r="E74" s="142"/>
      <c r="F74" s="144"/>
      <c r="G74" s="106"/>
      <c r="H74" s="106"/>
      <c r="I74" s="145"/>
      <c r="J74" s="106"/>
      <c r="K74" s="134"/>
      <c r="L74" s="106"/>
      <c r="M74" s="123"/>
    </row>
    <row r="75" spans="1:15" ht="6.75" customHeight="1">
      <c r="A75" s="161"/>
      <c r="B75" s="154"/>
      <c r="C75" s="178"/>
      <c r="D75" s="164"/>
      <c r="E75" s="142"/>
      <c r="F75" s="144"/>
      <c r="G75" s="106"/>
      <c r="H75" s="106"/>
      <c r="I75" s="145"/>
      <c r="J75" s="106"/>
      <c r="K75" s="134"/>
      <c r="L75" s="106"/>
      <c r="M75" s="123"/>
    </row>
    <row r="76" spans="1:15" ht="9.75" hidden="1" customHeight="1">
      <c r="A76" s="161"/>
      <c r="B76" s="154"/>
      <c r="C76" s="178"/>
      <c r="D76" s="164"/>
      <c r="E76" s="142"/>
      <c r="F76" s="144"/>
      <c r="G76" s="106"/>
      <c r="H76" s="106"/>
      <c r="I76" s="145"/>
      <c r="J76" s="106"/>
      <c r="K76" s="134"/>
      <c r="L76" s="106"/>
      <c r="M76" s="123"/>
    </row>
    <row r="77" spans="1:15" ht="9.75" customHeight="1">
      <c r="A77" s="161"/>
      <c r="B77" s="154"/>
      <c r="C77" s="178"/>
      <c r="D77" s="164"/>
      <c r="E77" s="143"/>
      <c r="F77" s="144"/>
      <c r="G77" s="106"/>
      <c r="H77" s="106"/>
      <c r="I77" s="145"/>
      <c r="J77" s="106"/>
      <c r="K77" s="134"/>
      <c r="L77" s="106"/>
      <c r="M77" s="123"/>
    </row>
    <row r="78" spans="1:15" ht="9.75" customHeight="1">
      <c r="A78" s="139"/>
      <c r="B78" s="168" t="s">
        <v>143</v>
      </c>
      <c r="C78" s="169"/>
      <c r="D78" s="140"/>
      <c r="E78" s="147">
        <f t="shared" ref="E78" si="22">M78</f>
        <v>0</v>
      </c>
      <c r="F78" s="144">
        <f t="shared" ref="F78" si="23">D78*E78</f>
        <v>0</v>
      </c>
      <c r="G78" s="106"/>
      <c r="H78" s="106"/>
      <c r="I78" s="145">
        <v>0</v>
      </c>
      <c r="J78" s="114"/>
      <c r="K78" s="134">
        <f>I78*$K$3</f>
        <v>0</v>
      </c>
      <c r="L78" s="106"/>
      <c r="M78" s="145">
        <f>K78</f>
        <v>0</v>
      </c>
    </row>
    <row r="79" spans="1:15" ht="9.75" customHeight="1">
      <c r="A79" s="139"/>
      <c r="B79" s="168"/>
      <c r="C79" s="169"/>
      <c r="D79" s="140"/>
      <c r="E79" s="142"/>
      <c r="F79" s="144"/>
      <c r="G79" s="106"/>
      <c r="H79" s="106"/>
      <c r="I79" s="145"/>
      <c r="J79" s="114"/>
      <c r="K79" s="134"/>
      <c r="L79" s="106"/>
      <c r="M79" s="123"/>
    </row>
    <row r="80" spans="1:15" ht="9.75" customHeight="1">
      <c r="A80" s="139"/>
      <c r="B80" s="168"/>
      <c r="C80" s="169"/>
      <c r="D80" s="140"/>
      <c r="E80" s="142"/>
      <c r="F80" s="144"/>
      <c r="G80" s="106"/>
      <c r="H80" s="106"/>
      <c r="I80" s="145"/>
      <c r="J80" s="114"/>
      <c r="K80" s="134"/>
      <c r="L80" s="106"/>
      <c r="M80" s="123"/>
    </row>
    <row r="81" spans="1:13" ht="9.75" customHeight="1">
      <c r="A81" s="139"/>
      <c r="B81" s="168"/>
      <c r="C81" s="169"/>
      <c r="D81" s="140"/>
      <c r="E81" s="142"/>
      <c r="F81" s="144"/>
      <c r="G81" s="106"/>
      <c r="H81" s="106"/>
      <c r="I81" s="145"/>
      <c r="J81" s="114"/>
      <c r="K81" s="134"/>
      <c r="L81" s="106"/>
      <c r="M81" s="123"/>
    </row>
    <row r="82" spans="1:13" ht="9.75" customHeight="1">
      <c r="A82" s="139"/>
      <c r="B82" s="168"/>
      <c r="C82" s="169"/>
      <c r="D82" s="140"/>
      <c r="E82" s="143"/>
      <c r="F82" s="144"/>
      <c r="G82" s="106"/>
      <c r="H82" s="106"/>
      <c r="I82" s="145"/>
      <c r="J82" s="114"/>
      <c r="K82" s="134"/>
      <c r="L82" s="106"/>
      <c r="M82" s="123"/>
    </row>
    <row r="83" spans="1:13" ht="9.75" customHeight="1">
      <c r="A83" s="139"/>
      <c r="B83" s="189" t="s">
        <v>122</v>
      </c>
      <c r="C83" s="169"/>
      <c r="D83" s="140"/>
      <c r="E83" s="147">
        <f t="shared" ref="E83" si="24">M83</f>
        <v>0</v>
      </c>
      <c r="F83" s="144">
        <f t="shared" ref="F83" si="25">D83*E83</f>
        <v>0</v>
      </c>
      <c r="G83" s="106"/>
      <c r="H83" s="106"/>
      <c r="I83" s="145">
        <v>0</v>
      </c>
      <c r="J83" s="106"/>
      <c r="K83" s="134">
        <f>I83*$K$3</f>
        <v>0</v>
      </c>
      <c r="L83" s="106"/>
      <c r="M83" s="145">
        <f>K83</f>
        <v>0</v>
      </c>
    </row>
    <row r="84" spans="1:13" ht="9.75" customHeight="1">
      <c r="A84" s="139"/>
      <c r="B84" s="189"/>
      <c r="C84" s="169"/>
      <c r="D84" s="140"/>
      <c r="E84" s="142"/>
      <c r="F84" s="144"/>
      <c r="G84" s="106"/>
      <c r="H84" s="106"/>
      <c r="I84" s="145"/>
      <c r="J84" s="106"/>
      <c r="K84" s="134"/>
      <c r="L84" s="106"/>
      <c r="M84" s="123"/>
    </row>
    <row r="85" spans="1:13" ht="3.75" customHeight="1">
      <c r="A85" s="139"/>
      <c r="B85" s="189"/>
      <c r="C85" s="169"/>
      <c r="D85" s="140"/>
      <c r="E85" s="142"/>
      <c r="F85" s="144"/>
      <c r="G85" s="106"/>
      <c r="H85" s="106"/>
      <c r="I85" s="145"/>
      <c r="J85" s="106"/>
      <c r="K85" s="134"/>
      <c r="L85" s="106"/>
      <c r="M85" s="123"/>
    </row>
    <row r="86" spans="1:13" ht="9.75" hidden="1" customHeight="1">
      <c r="A86" s="139"/>
      <c r="B86" s="189"/>
      <c r="C86" s="169"/>
      <c r="D86" s="140"/>
      <c r="E86" s="142"/>
      <c r="F86" s="144"/>
      <c r="G86" s="106"/>
      <c r="H86" s="106"/>
      <c r="I86" s="145"/>
      <c r="J86" s="106"/>
      <c r="K86" s="134"/>
      <c r="L86" s="106"/>
      <c r="M86" s="123"/>
    </row>
    <row r="87" spans="1:13" ht="9.75" customHeight="1">
      <c r="A87" s="139"/>
      <c r="B87" s="189"/>
      <c r="C87" s="169"/>
      <c r="D87" s="140"/>
      <c r="E87" s="143"/>
      <c r="F87" s="144"/>
      <c r="G87" s="106"/>
      <c r="H87" s="106"/>
      <c r="I87" s="145"/>
      <c r="J87" s="106"/>
      <c r="K87" s="134"/>
      <c r="L87" s="106"/>
      <c r="M87" s="123"/>
    </row>
    <row r="88" spans="1:13" ht="9.75" customHeight="1">
      <c r="A88" s="139">
        <v>1</v>
      </c>
      <c r="B88" s="171" t="s">
        <v>142</v>
      </c>
      <c r="C88" s="169" t="s">
        <v>121</v>
      </c>
      <c r="D88" s="140">
        <v>809</v>
      </c>
      <c r="E88" s="147">
        <f t="shared" ref="E88" si="26">M88</f>
        <v>1.1554043895809496E-2</v>
      </c>
      <c r="F88" s="144">
        <f t="shared" ref="F88" si="27">D88*E88</f>
        <v>9.3472215117098827</v>
      </c>
      <c r="G88" s="106"/>
      <c r="H88" s="106"/>
      <c r="I88" s="147">
        <v>9.9176400000000001E-3</v>
      </c>
      <c r="J88" s="106"/>
      <c r="K88" s="134">
        <f>I88*$K$3</f>
        <v>1.1554043895809496E-2</v>
      </c>
      <c r="L88" s="106"/>
      <c r="M88" s="145">
        <f>K88</f>
        <v>1.1554043895809496E-2</v>
      </c>
    </row>
    <row r="89" spans="1:13" ht="9.75" customHeight="1">
      <c r="A89" s="139"/>
      <c r="B89" s="171"/>
      <c r="C89" s="169"/>
      <c r="D89" s="140"/>
      <c r="E89" s="142"/>
      <c r="F89" s="144"/>
      <c r="G89" s="106"/>
      <c r="H89" s="106"/>
      <c r="I89" s="165"/>
      <c r="J89" s="106"/>
      <c r="K89" s="134"/>
      <c r="L89" s="106"/>
      <c r="M89" s="123"/>
    </row>
    <row r="90" spans="1:13" ht="9.75" customHeight="1">
      <c r="A90" s="139"/>
      <c r="B90" s="171"/>
      <c r="C90" s="169"/>
      <c r="D90" s="140"/>
      <c r="E90" s="142"/>
      <c r="F90" s="144"/>
      <c r="G90" s="106"/>
      <c r="H90" s="106"/>
      <c r="I90" s="165"/>
      <c r="J90" s="106"/>
      <c r="K90" s="134"/>
      <c r="L90" s="106"/>
      <c r="M90" s="123"/>
    </row>
    <row r="91" spans="1:13" ht="9.75" customHeight="1">
      <c r="A91" s="139"/>
      <c r="B91" s="171"/>
      <c r="C91" s="169"/>
      <c r="D91" s="140"/>
      <c r="E91" s="142"/>
      <c r="F91" s="144"/>
      <c r="G91" s="106"/>
      <c r="H91" s="106"/>
      <c r="I91" s="165"/>
      <c r="J91" s="106"/>
      <c r="K91" s="134"/>
      <c r="L91" s="106"/>
      <c r="M91" s="123"/>
    </row>
    <row r="92" spans="1:13" ht="9.75" customHeight="1">
      <c r="A92" s="139"/>
      <c r="B92" s="171"/>
      <c r="C92" s="169"/>
      <c r="D92" s="140"/>
      <c r="E92" s="143"/>
      <c r="F92" s="144"/>
      <c r="G92" s="106"/>
      <c r="H92" s="106"/>
      <c r="I92" s="166"/>
      <c r="J92" s="106"/>
      <c r="K92" s="134"/>
      <c r="L92" s="106"/>
      <c r="M92" s="123"/>
    </row>
    <row r="93" spans="1:13" ht="9.75" customHeight="1">
      <c r="A93" s="139"/>
      <c r="B93" s="172" t="s">
        <v>128</v>
      </c>
      <c r="C93" s="139"/>
      <c r="D93" s="140"/>
      <c r="E93" s="147">
        <f t="shared" ref="E93" si="28">M93</f>
        <v>0</v>
      </c>
      <c r="F93" s="144">
        <f t="shared" ref="F93" si="29">D93*E93</f>
        <v>0</v>
      </c>
      <c r="G93" s="106"/>
      <c r="H93" s="106"/>
      <c r="I93" s="145">
        <v>0</v>
      </c>
      <c r="J93" s="106"/>
      <c r="K93" s="134">
        <f>I93*$K$3</f>
        <v>0</v>
      </c>
      <c r="L93" s="106"/>
      <c r="M93" s="145">
        <f>K93</f>
        <v>0</v>
      </c>
    </row>
    <row r="94" spans="1:13" ht="9.75" customHeight="1">
      <c r="A94" s="139"/>
      <c r="B94" s="172"/>
      <c r="C94" s="139"/>
      <c r="D94" s="140"/>
      <c r="E94" s="142"/>
      <c r="F94" s="144"/>
      <c r="G94" s="106"/>
      <c r="H94" s="106"/>
      <c r="I94" s="145"/>
      <c r="J94" s="106"/>
      <c r="K94" s="134"/>
      <c r="L94" s="106"/>
      <c r="M94" s="123"/>
    </row>
    <row r="95" spans="1:13" ht="9.75" customHeight="1">
      <c r="A95" s="139"/>
      <c r="B95" s="172"/>
      <c r="C95" s="139"/>
      <c r="D95" s="140"/>
      <c r="E95" s="142"/>
      <c r="F95" s="144"/>
      <c r="G95" s="106"/>
      <c r="H95" s="106"/>
      <c r="I95" s="145"/>
      <c r="J95" s="106"/>
      <c r="K95" s="134"/>
      <c r="L95" s="106"/>
      <c r="M95" s="123"/>
    </row>
    <row r="96" spans="1:13" ht="9.75" customHeight="1">
      <c r="A96" s="139"/>
      <c r="B96" s="172"/>
      <c r="C96" s="139"/>
      <c r="D96" s="140"/>
      <c r="E96" s="142"/>
      <c r="F96" s="144"/>
      <c r="G96" s="106"/>
      <c r="H96" s="106"/>
      <c r="I96" s="145"/>
      <c r="J96" s="106"/>
      <c r="K96" s="134"/>
      <c r="L96" s="106"/>
      <c r="M96" s="123"/>
    </row>
    <row r="97" spans="1:13" ht="9.75" customHeight="1">
      <c r="A97" s="139"/>
      <c r="B97" s="172"/>
      <c r="C97" s="139"/>
      <c r="D97" s="140"/>
      <c r="E97" s="143"/>
      <c r="F97" s="144"/>
      <c r="G97" s="106"/>
      <c r="H97" s="106"/>
      <c r="I97" s="145"/>
      <c r="J97" s="106"/>
      <c r="K97" s="134"/>
      <c r="L97" s="106"/>
      <c r="M97" s="123"/>
    </row>
    <row r="98" spans="1:13" ht="9.75" customHeight="1">
      <c r="A98" s="139">
        <v>1</v>
      </c>
      <c r="B98" s="154" t="s">
        <v>162</v>
      </c>
      <c r="C98" s="155" t="s">
        <v>121</v>
      </c>
      <c r="D98" s="156">
        <v>809</v>
      </c>
      <c r="E98" s="147">
        <f t="shared" ref="E98" si="30">M98</f>
        <v>1.2741491674512391</v>
      </c>
      <c r="F98" s="144">
        <f t="shared" ref="F98" si="31">D98*E98</f>
        <v>1030.7866764680525</v>
      </c>
      <c r="G98" s="106"/>
      <c r="H98" s="106"/>
      <c r="I98" s="145">
        <v>1.0936909071000001</v>
      </c>
      <c r="J98" s="106"/>
      <c r="K98" s="134">
        <f>I98*$K$3</f>
        <v>1.2741491674512391</v>
      </c>
      <c r="L98" s="106"/>
      <c r="M98" s="145">
        <f>K98</f>
        <v>1.2741491674512391</v>
      </c>
    </row>
    <row r="99" spans="1:13" ht="9.75" customHeight="1">
      <c r="A99" s="139"/>
      <c r="B99" s="154"/>
      <c r="C99" s="155"/>
      <c r="D99" s="156"/>
      <c r="E99" s="142"/>
      <c r="F99" s="144"/>
      <c r="G99" s="106"/>
      <c r="H99" s="106"/>
      <c r="I99" s="145"/>
      <c r="J99" s="106"/>
      <c r="K99" s="134"/>
      <c r="L99" s="106"/>
      <c r="M99" s="123"/>
    </row>
    <row r="100" spans="1:13" ht="6" customHeight="1">
      <c r="A100" s="139"/>
      <c r="B100" s="154"/>
      <c r="C100" s="155"/>
      <c r="D100" s="156"/>
      <c r="E100" s="142"/>
      <c r="F100" s="144"/>
      <c r="G100" s="106"/>
      <c r="H100" s="106"/>
      <c r="I100" s="145"/>
      <c r="J100" s="106"/>
      <c r="K100" s="134"/>
      <c r="L100" s="106"/>
      <c r="M100" s="123"/>
    </row>
    <row r="101" spans="1:13" ht="9.75" hidden="1" customHeight="1">
      <c r="A101" s="139"/>
      <c r="B101" s="154"/>
      <c r="C101" s="155"/>
      <c r="D101" s="156"/>
      <c r="E101" s="142"/>
      <c r="F101" s="144"/>
      <c r="G101" s="106"/>
      <c r="H101" s="106"/>
      <c r="I101" s="145"/>
      <c r="J101" s="106"/>
      <c r="K101" s="134"/>
      <c r="L101" s="106"/>
      <c r="M101" s="123"/>
    </row>
    <row r="102" spans="1:13" ht="9.75" customHeight="1">
      <c r="A102" s="139"/>
      <c r="B102" s="154"/>
      <c r="C102" s="155"/>
      <c r="D102" s="156"/>
      <c r="E102" s="143"/>
      <c r="F102" s="144"/>
      <c r="G102" s="106"/>
      <c r="H102" s="106"/>
      <c r="I102" s="145"/>
      <c r="J102" s="106"/>
      <c r="K102" s="134"/>
      <c r="L102" s="106"/>
      <c r="M102" s="123"/>
    </row>
    <row r="103" spans="1:13" ht="9.75" customHeight="1">
      <c r="A103" s="139">
        <v>2</v>
      </c>
      <c r="B103" s="173" t="s">
        <v>166</v>
      </c>
      <c r="C103" s="174" t="s">
        <v>163</v>
      </c>
      <c r="D103" s="160">
        <v>3.3330799999999998</v>
      </c>
      <c r="E103" s="147">
        <f t="shared" ref="E103" si="32">M103</f>
        <v>183.58734760823222</v>
      </c>
      <c r="F103" s="144">
        <f t="shared" ref="F103" si="33">D103*E103</f>
        <v>611.91131656604659</v>
      </c>
      <c r="G103" s="106"/>
      <c r="H103" s="106"/>
      <c r="I103" s="145">
        <v>157.58579754000002</v>
      </c>
      <c r="J103" s="106"/>
      <c r="K103" s="134">
        <f>I103*$K$3</f>
        <v>183.58734760823222</v>
      </c>
      <c r="L103" s="106"/>
      <c r="M103" s="145">
        <f>K103</f>
        <v>183.58734760823222</v>
      </c>
    </row>
    <row r="104" spans="1:13" ht="9.75" customHeight="1">
      <c r="A104" s="139"/>
      <c r="B104" s="173"/>
      <c r="C104" s="175"/>
      <c r="D104" s="160"/>
      <c r="E104" s="142"/>
      <c r="F104" s="144"/>
      <c r="G104" s="106"/>
      <c r="H104" s="106"/>
      <c r="I104" s="145"/>
      <c r="J104" s="106"/>
      <c r="K104" s="134"/>
      <c r="L104" s="106"/>
      <c r="M104" s="123"/>
    </row>
    <row r="105" spans="1:13" ht="5.25" customHeight="1">
      <c r="A105" s="139"/>
      <c r="B105" s="173"/>
      <c r="C105" s="175"/>
      <c r="D105" s="160"/>
      <c r="E105" s="142"/>
      <c r="F105" s="144"/>
      <c r="G105" s="106"/>
      <c r="H105" s="106"/>
      <c r="I105" s="145"/>
      <c r="J105" s="106"/>
      <c r="K105" s="134"/>
      <c r="L105" s="106"/>
      <c r="M105" s="123"/>
    </row>
    <row r="106" spans="1:13" ht="9.75" hidden="1" customHeight="1">
      <c r="A106" s="139"/>
      <c r="B106" s="173"/>
      <c r="C106" s="175"/>
      <c r="D106" s="160"/>
      <c r="E106" s="142"/>
      <c r="F106" s="144"/>
      <c r="G106" s="106"/>
      <c r="H106" s="106"/>
      <c r="I106" s="145"/>
      <c r="J106" s="106"/>
      <c r="K106" s="134"/>
      <c r="L106" s="106"/>
      <c r="M106" s="123"/>
    </row>
    <row r="107" spans="1:13" ht="9.75" customHeight="1">
      <c r="A107" s="139"/>
      <c r="B107" s="173"/>
      <c r="C107" s="175"/>
      <c r="D107" s="160"/>
      <c r="E107" s="143"/>
      <c r="F107" s="144"/>
      <c r="G107" s="106"/>
      <c r="H107" s="106"/>
      <c r="I107" s="145"/>
      <c r="J107" s="106"/>
      <c r="K107" s="134"/>
      <c r="L107" s="106"/>
      <c r="M107" s="123"/>
    </row>
    <row r="108" spans="1:13" ht="9.75" customHeight="1">
      <c r="A108" s="161">
        <v>3</v>
      </c>
      <c r="B108" s="154" t="s">
        <v>123</v>
      </c>
      <c r="C108" s="178" t="s">
        <v>121</v>
      </c>
      <c r="D108" s="164">
        <f>D88</f>
        <v>809</v>
      </c>
      <c r="E108" s="147">
        <f t="shared" ref="E108" si="34">M108</f>
        <v>4.0597801309378534</v>
      </c>
      <c r="F108" s="144">
        <f t="shared" ref="F108" si="35">D108*E108</f>
        <v>3284.3621259287233</v>
      </c>
      <c r="G108" s="106"/>
      <c r="H108" s="106"/>
      <c r="I108" s="145">
        <v>3.484791834000001</v>
      </c>
      <c r="J108" s="106"/>
      <c r="K108" s="134">
        <f>I108*$K$3</f>
        <v>4.0597801309378534</v>
      </c>
      <c r="L108" s="106"/>
      <c r="M108" s="145">
        <f>K108</f>
        <v>4.0597801309378534</v>
      </c>
    </row>
    <row r="109" spans="1:13" ht="9.75" customHeight="1">
      <c r="A109" s="161"/>
      <c r="B109" s="154"/>
      <c r="C109" s="178"/>
      <c r="D109" s="164"/>
      <c r="E109" s="142"/>
      <c r="F109" s="144"/>
      <c r="G109" s="106"/>
      <c r="H109" s="106"/>
      <c r="I109" s="145"/>
      <c r="J109" s="106"/>
      <c r="K109" s="134"/>
      <c r="L109" s="106"/>
      <c r="M109" s="123"/>
    </row>
    <row r="110" spans="1:13" ht="9.75" customHeight="1">
      <c r="A110" s="161"/>
      <c r="B110" s="154"/>
      <c r="C110" s="178"/>
      <c r="D110" s="164"/>
      <c r="E110" s="142"/>
      <c r="F110" s="144"/>
      <c r="G110" s="106"/>
      <c r="H110" s="106"/>
      <c r="I110" s="145"/>
      <c r="J110" s="106"/>
      <c r="K110" s="134"/>
      <c r="L110" s="106"/>
      <c r="M110" s="123"/>
    </row>
    <row r="111" spans="1:13" ht="0.75" customHeight="1">
      <c r="A111" s="161"/>
      <c r="B111" s="154"/>
      <c r="C111" s="178"/>
      <c r="D111" s="164"/>
      <c r="E111" s="142"/>
      <c r="F111" s="144"/>
      <c r="G111" s="106"/>
      <c r="H111" s="106"/>
      <c r="I111" s="145"/>
      <c r="J111" s="106"/>
      <c r="K111" s="134"/>
      <c r="L111" s="106"/>
      <c r="M111" s="123"/>
    </row>
    <row r="112" spans="1:13" ht="9.75" customHeight="1">
      <c r="A112" s="161"/>
      <c r="B112" s="154"/>
      <c r="C112" s="178"/>
      <c r="D112" s="164"/>
      <c r="E112" s="143"/>
      <c r="F112" s="144"/>
      <c r="G112" s="106"/>
      <c r="H112" s="106"/>
      <c r="I112" s="145"/>
      <c r="J112" s="106"/>
      <c r="K112" s="134"/>
      <c r="L112" s="106"/>
      <c r="M112" s="123"/>
    </row>
    <row r="113" spans="1:13" ht="9.75" customHeight="1">
      <c r="A113" s="139"/>
      <c r="B113" s="168" t="s">
        <v>144</v>
      </c>
      <c r="C113" s="169"/>
      <c r="D113" s="140"/>
      <c r="E113" s="147">
        <f t="shared" ref="E113" si="36">M113</f>
        <v>0</v>
      </c>
      <c r="F113" s="144">
        <f t="shared" ref="F113" si="37">D113*E113</f>
        <v>0</v>
      </c>
      <c r="G113" s="106"/>
      <c r="H113" s="106"/>
      <c r="I113" s="145">
        <v>0</v>
      </c>
      <c r="J113" s="106"/>
      <c r="K113" s="134">
        <f>I113*$K$3</f>
        <v>0</v>
      </c>
      <c r="L113" s="106"/>
      <c r="M113" s="145">
        <f>K113</f>
        <v>0</v>
      </c>
    </row>
    <row r="114" spans="1:13" ht="9.75" customHeight="1">
      <c r="A114" s="139"/>
      <c r="B114" s="168"/>
      <c r="C114" s="169"/>
      <c r="D114" s="140"/>
      <c r="E114" s="142"/>
      <c r="F114" s="144"/>
      <c r="G114" s="106"/>
      <c r="H114" s="106"/>
      <c r="I114" s="145"/>
      <c r="J114" s="106"/>
      <c r="K114" s="134"/>
      <c r="L114" s="106"/>
      <c r="M114" s="123"/>
    </row>
    <row r="115" spans="1:13" ht="5.25" customHeight="1">
      <c r="A115" s="139"/>
      <c r="B115" s="168"/>
      <c r="C115" s="169"/>
      <c r="D115" s="140"/>
      <c r="E115" s="142"/>
      <c r="F115" s="144"/>
      <c r="G115" s="106"/>
      <c r="H115" s="106"/>
      <c r="I115" s="145"/>
      <c r="J115" s="106"/>
      <c r="K115" s="134"/>
      <c r="L115" s="106"/>
      <c r="M115" s="123"/>
    </row>
    <row r="116" spans="1:13" ht="9.75" hidden="1" customHeight="1">
      <c r="A116" s="139"/>
      <c r="B116" s="168"/>
      <c r="C116" s="169"/>
      <c r="D116" s="140"/>
      <c r="E116" s="142"/>
      <c r="F116" s="144"/>
      <c r="G116" s="106"/>
      <c r="H116" s="106"/>
      <c r="I116" s="145"/>
      <c r="J116" s="106"/>
      <c r="K116" s="134"/>
      <c r="L116" s="106"/>
      <c r="M116" s="123"/>
    </row>
    <row r="117" spans="1:13" ht="9.75" customHeight="1">
      <c r="A117" s="139"/>
      <c r="B117" s="168"/>
      <c r="C117" s="169"/>
      <c r="D117" s="140"/>
      <c r="E117" s="143"/>
      <c r="F117" s="144"/>
      <c r="G117" s="106"/>
      <c r="H117" s="106"/>
      <c r="I117" s="145"/>
      <c r="J117" s="106"/>
      <c r="K117" s="134"/>
      <c r="L117" s="106"/>
      <c r="M117" s="123"/>
    </row>
    <row r="118" spans="1:13" ht="9.75" customHeight="1">
      <c r="A118" s="139"/>
      <c r="B118" s="189" t="s">
        <v>122</v>
      </c>
      <c r="C118" s="169"/>
      <c r="D118" s="140"/>
      <c r="E118" s="147">
        <f t="shared" ref="E118" si="38">M118</f>
        <v>0</v>
      </c>
      <c r="F118" s="144">
        <f t="shared" ref="F118" si="39">D118*E118</f>
        <v>0</v>
      </c>
      <c r="G118" s="106"/>
      <c r="H118" s="106"/>
      <c r="I118" s="145">
        <v>0</v>
      </c>
      <c r="J118" s="106"/>
      <c r="K118" s="134">
        <f>I118*$K$3</f>
        <v>0</v>
      </c>
      <c r="L118" s="106"/>
      <c r="M118" s="145">
        <f>K118</f>
        <v>0</v>
      </c>
    </row>
    <row r="119" spans="1:13" ht="9.75" customHeight="1">
      <c r="A119" s="139"/>
      <c r="B119" s="189"/>
      <c r="C119" s="169"/>
      <c r="D119" s="140"/>
      <c r="E119" s="142"/>
      <c r="F119" s="144"/>
      <c r="G119" s="106"/>
      <c r="H119" s="106"/>
      <c r="I119" s="145"/>
      <c r="J119" s="106"/>
      <c r="K119" s="134"/>
      <c r="L119" s="106"/>
      <c r="M119" s="123"/>
    </row>
    <row r="120" spans="1:13" ht="9.75" customHeight="1">
      <c r="A120" s="139"/>
      <c r="B120" s="189"/>
      <c r="C120" s="169"/>
      <c r="D120" s="140"/>
      <c r="E120" s="142"/>
      <c r="F120" s="144"/>
      <c r="G120" s="106"/>
      <c r="H120" s="106"/>
      <c r="I120" s="145"/>
      <c r="J120" s="106"/>
      <c r="K120" s="134"/>
      <c r="L120" s="106"/>
      <c r="M120" s="123"/>
    </row>
    <row r="121" spans="1:13" ht="1.5" customHeight="1">
      <c r="A121" s="139"/>
      <c r="B121" s="189"/>
      <c r="C121" s="169"/>
      <c r="D121" s="140"/>
      <c r="E121" s="142"/>
      <c r="F121" s="144"/>
      <c r="G121" s="106"/>
      <c r="H121" s="106"/>
      <c r="I121" s="145"/>
      <c r="J121" s="106"/>
      <c r="K121" s="134"/>
      <c r="L121" s="106"/>
      <c r="M121" s="123"/>
    </row>
    <row r="122" spans="1:13" ht="9.75" customHeight="1">
      <c r="A122" s="139"/>
      <c r="B122" s="189"/>
      <c r="C122" s="169"/>
      <c r="D122" s="140"/>
      <c r="E122" s="143"/>
      <c r="F122" s="144"/>
      <c r="G122" s="106"/>
      <c r="H122" s="106"/>
      <c r="I122" s="145"/>
      <c r="J122" s="106"/>
      <c r="K122" s="134"/>
      <c r="L122" s="106"/>
      <c r="M122" s="123"/>
    </row>
    <row r="123" spans="1:13" ht="9.75" customHeight="1">
      <c r="A123" s="139">
        <v>1</v>
      </c>
      <c r="B123" s="171" t="s">
        <v>142</v>
      </c>
      <c r="C123" s="169" t="s">
        <v>121</v>
      </c>
      <c r="D123" s="140">
        <v>799</v>
      </c>
      <c r="E123" s="147">
        <f t="shared" ref="E123" si="40">M123</f>
        <v>1.1554043895809496E-2</v>
      </c>
      <c r="F123" s="144">
        <f t="shared" ref="F123" si="41">D123*E123</f>
        <v>9.2316810727517868</v>
      </c>
      <c r="G123" s="106"/>
      <c r="H123" s="106"/>
      <c r="I123" s="145">
        <v>9.9176400000000001E-3</v>
      </c>
      <c r="J123" s="106"/>
      <c r="K123" s="134">
        <f>I123*$K$3</f>
        <v>1.1554043895809496E-2</v>
      </c>
      <c r="L123" s="106"/>
      <c r="M123" s="145">
        <f>K123</f>
        <v>1.1554043895809496E-2</v>
      </c>
    </row>
    <row r="124" spans="1:13" ht="9.75" customHeight="1">
      <c r="A124" s="139"/>
      <c r="B124" s="171"/>
      <c r="C124" s="169"/>
      <c r="D124" s="140"/>
      <c r="E124" s="142"/>
      <c r="F124" s="144"/>
      <c r="G124" s="106"/>
      <c r="H124" s="106"/>
      <c r="I124" s="145"/>
      <c r="J124" s="106"/>
      <c r="K124" s="134"/>
      <c r="L124" s="106"/>
      <c r="M124" s="123"/>
    </row>
    <row r="125" spans="1:13" ht="9.75" customHeight="1">
      <c r="A125" s="139"/>
      <c r="B125" s="171"/>
      <c r="C125" s="169"/>
      <c r="D125" s="140"/>
      <c r="E125" s="142"/>
      <c r="F125" s="144"/>
      <c r="G125" s="106"/>
      <c r="H125" s="106"/>
      <c r="I125" s="145"/>
      <c r="J125" s="106"/>
      <c r="K125" s="134"/>
      <c r="L125" s="106"/>
      <c r="M125" s="123"/>
    </row>
    <row r="126" spans="1:13" ht="0.75" customHeight="1">
      <c r="A126" s="139"/>
      <c r="B126" s="171"/>
      <c r="C126" s="169"/>
      <c r="D126" s="140"/>
      <c r="E126" s="142"/>
      <c r="F126" s="144"/>
      <c r="G126" s="106"/>
      <c r="H126" s="106"/>
      <c r="I126" s="145"/>
      <c r="J126" s="106"/>
      <c r="K126" s="134"/>
      <c r="L126" s="106"/>
      <c r="M126" s="123"/>
    </row>
    <row r="127" spans="1:13" ht="9.75" customHeight="1">
      <c r="A127" s="139"/>
      <c r="B127" s="171"/>
      <c r="C127" s="169"/>
      <c r="D127" s="140"/>
      <c r="E127" s="143"/>
      <c r="F127" s="144"/>
      <c r="G127" s="106"/>
      <c r="H127" s="106"/>
      <c r="I127" s="145"/>
      <c r="J127" s="106"/>
      <c r="K127" s="134"/>
      <c r="L127" s="106"/>
      <c r="M127" s="123"/>
    </row>
    <row r="128" spans="1:13" ht="9.75" customHeight="1">
      <c r="A128" s="139"/>
      <c r="B128" s="172" t="s">
        <v>128</v>
      </c>
      <c r="C128" s="139"/>
      <c r="D128" s="140"/>
      <c r="E128" s="147">
        <f t="shared" ref="E128" si="42">M128</f>
        <v>0</v>
      </c>
      <c r="F128" s="144">
        <f t="shared" ref="F128" si="43">D128*E128</f>
        <v>0</v>
      </c>
      <c r="G128" s="106"/>
      <c r="H128" s="106"/>
      <c r="I128" s="145">
        <v>0</v>
      </c>
      <c r="J128" s="106"/>
      <c r="K128" s="134">
        <f>I128*$K$3</f>
        <v>0</v>
      </c>
      <c r="L128" s="106"/>
      <c r="M128" s="145">
        <f>K128</f>
        <v>0</v>
      </c>
    </row>
    <row r="129" spans="1:13" ht="9.75" customHeight="1">
      <c r="A129" s="139"/>
      <c r="B129" s="172"/>
      <c r="C129" s="139"/>
      <c r="D129" s="140"/>
      <c r="E129" s="142"/>
      <c r="F129" s="144"/>
      <c r="G129" s="106"/>
      <c r="H129" s="106"/>
      <c r="I129" s="145"/>
      <c r="J129" s="106"/>
      <c r="K129" s="134"/>
      <c r="L129" s="106"/>
      <c r="M129" s="123"/>
    </row>
    <row r="130" spans="1:13" ht="4.5" customHeight="1">
      <c r="A130" s="139"/>
      <c r="B130" s="172"/>
      <c r="C130" s="139"/>
      <c r="D130" s="140"/>
      <c r="E130" s="142"/>
      <c r="F130" s="144"/>
      <c r="G130" s="106"/>
      <c r="H130" s="106"/>
      <c r="I130" s="145"/>
      <c r="J130" s="106"/>
      <c r="K130" s="134"/>
      <c r="L130" s="106"/>
      <c r="M130" s="123"/>
    </row>
    <row r="131" spans="1:13" ht="9.75" hidden="1" customHeight="1">
      <c r="A131" s="139"/>
      <c r="B131" s="172"/>
      <c r="C131" s="139"/>
      <c r="D131" s="140"/>
      <c r="E131" s="142"/>
      <c r="F131" s="144"/>
      <c r="G131" s="106"/>
      <c r="H131" s="106"/>
      <c r="I131" s="145"/>
      <c r="J131" s="106"/>
      <c r="K131" s="134"/>
      <c r="L131" s="106"/>
      <c r="M131" s="123"/>
    </row>
    <row r="132" spans="1:13" ht="9.75" customHeight="1">
      <c r="A132" s="139"/>
      <c r="B132" s="172"/>
      <c r="C132" s="139"/>
      <c r="D132" s="140"/>
      <c r="E132" s="143"/>
      <c r="F132" s="144"/>
      <c r="G132" s="106"/>
      <c r="H132" s="106"/>
      <c r="I132" s="145"/>
      <c r="J132" s="106"/>
      <c r="K132" s="134"/>
      <c r="L132" s="106"/>
      <c r="M132" s="123"/>
    </row>
    <row r="133" spans="1:13" ht="9.75" customHeight="1">
      <c r="A133" s="139">
        <v>1</v>
      </c>
      <c r="B133" s="154" t="s">
        <v>162</v>
      </c>
      <c r="C133" s="155" t="s">
        <v>121</v>
      </c>
      <c r="D133" s="156">
        <v>799</v>
      </c>
      <c r="E133" s="147">
        <f t="shared" ref="E133" si="44">M133</f>
        <v>1.2741491674512391</v>
      </c>
      <c r="F133" s="144">
        <f t="shared" ref="F133" si="45">D133*E133</f>
        <v>1018.04518479354</v>
      </c>
      <c r="G133" s="106"/>
      <c r="H133" s="106"/>
      <c r="I133" s="147">
        <v>1.0936909071000001</v>
      </c>
      <c r="J133" s="106"/>
      <c r="K133" s="134">
        <f>I133*$K$3</f>
        <v>1.2741491674512391</v>
      </c>
      <c r="L133" s="106"/>
      <c r="M133" s="145">
        <f>K133</f>
        <v>1.2741491674512391</v>
      </c>
    </row>
    <row r="134" spans="1:13" ht="9.75" customHeight="1">
      <c r="A134" s="139"/>
      <c r="B134" s="154"/>
      <c r="C134" s="155"/>
      <c r="D134" s="156"/>
      <c r="E134" s="142"/>
      <c r="F134" s="144"/>
      <c r="G134" s="106"/>
      <c r="H134" s="106"/>
      <c r="I134" s="165"/>
      <c r="J134" s="106"/>
      <c r="K134" s="134"/>
      <c r="L134" s="106"/>
      <c r="M134" s="123"/>
    </row>
    <row r="135" spans="1:13" ht="4.5" customHeight="1">
      <c r="A135" s="139"/>
      <c r="B135" s="154"/>
      <c r="C135" s="155"/>
      <c r="D135" s="156"/>
      <c r="E135" s="142"/>
      <c r="F135" s="144"/>
      <c r="G135" s="106"/>
      <c r="H135" s="106"/>
      <c r="I135" s="165"/>
      <c r="J135" s="106"/>
      <c r="K135" s="134"/>
      <c r="L135" s="106"/>
      <c r="M135" s="123"/>
    </row>
    <row r="136" spans="1:13" ht="9.75" hidden="1" customHeight="1">
      <c r="A136" s="139"/>
      <c r="B136" s="154"/>
      <c r="C136" s="155"/>
      <c r="D136" s="156"/>
      <c r="E136" s="142"/>
      <c r="F136" s="144"/>
      <c r="G136" s="106"/>
      <c r="H136" s="106"/>
      <c r="I136" s="165"/>
      <c r="J136" s="106"/>
      <c r="K136" s="134"/>
      <c r="L136" s="106"/>
      <c r="M136" s="123"/>
    </row>
    <row r="137" spans="1:13" ht="9.75" customHeight="1">
      <c r="A137" s="139"/>
      <c r="B137" s="154"/>
      <c r="C137" s="155"/>
      <c r="D137" s="156"/>
      <c r="E137" s="143"/>
      <c r="F137" s="144"/>
      <c r="G137" s="106"/>
      <c r="H137" s="106"/>
      <c r="I137" s="166"/>
      <c r="J137" s="106"/>
      <c r="K137" s="134"/>
      <c r="L137" s="106"/>
      <c r="M137" s="123"/>
    </row>
    <row r="138" spans="1:13" ht="9.75" customHeight="1">
      <c r="A138" s="139">
        <v>2</v>
      </c>
      <c r="B138" s="173" t="s">
        <v>167</v>
      </c>
      <c r="C138" s="174" t="s">
        <v>163</v>
      </c>
      <c r="D138" s="160">
        <v>3.2918799999999999</v>
      </c>
      <c r="E138" s="147">
        <f t="shared" ref="E138" si="46">M138</f>
        <v>183.58734760823222</v>
      </c>
      <c r="F138" s="144">
        <f t="shared" ref="F138" si="47">D138*E138</f>
        <v>604.34751784458751</v>
      </c>
      <c r="G138" s="106"/>
      <c r="H138" s="106"/>
      <c r="I138" s="145">
        <v>157.58579754000002</v>
      </c>
      <c r="J138" s="106"/>
      <c r="K138" s="134">
        <f>I138*$K$3</f>
        <v>183.58734760823222</v>
      </c>
      <c r="L138" s="106"/>
      <c r="M138" s="145">
        <f>K138</f>
        <v>183.58734760823222</v>
      </c>
    </row>
    <row r="139" spans="1:13" ht="9.75" customHeight="1">
      <c r="A139" s="139"/>
      <c r="B139" s="173"/>
      <c r="C139" s="175"/>
      <c r="D139" s="160"/>
      <c r="E139" s="142"/>
      <c r="F139" s="144"/>
      <c r="G139" s="106"/>
      <c r="H139" s="106"/>
      <c r="I139" s="145"/>
      <c r="J139" s="106"/>
      <c r="K139" s="134"/>
      <c r="L139" s="106"/>
      <c r="M139" s="123"/>
    </row>
    <row r="140" spans="1:13" ht="9.75" customHeight="1">
      <c r="A140" s="139"/>
      <c r="B140" s="173"/>
      <c r="C140" s="175"/>
      <c r="D140" s="160"/>
      <c r="E140" s="142"/>
      <c r="F140" s="144"/>
      <c r="G140" s="106"/>
      <c r="H140" s="106"/>
      <c r="I140" s="145"/>
      <c r="J140" s="106"/>
      <c r="K140" s="134"/>
      <c r="L140" s="106"/>
      <c r="M140" s="123"/>
    </row>
    <row r="141" spans="1:13" ht="9.75" customHeight="1">
      <c r="A141" s="139"/>
      <c r="B141" s="173"/>
      <c r="C141" s="175"/>
      <c r="D141" s="160"/>
      <c r="E141" s="142"/>
      <c r="F141" s="144"/>
      <c r="G141" s="106"/>
      <c r="H141" s="106"/>
      <c r="I141" s="145"/>
      <c r="J141" s="106"/>
      <c r="K141" s="134"/>
      <c r="L141" s="106"/>
      <c r="M141" s="123"/>
    </row>
    <row r="142" spans="1:13" ht="9.75" customHeight="1">
      <c r="A142" s="139"/>
      <c r="B142" s="173"/>
      <c r="C142" s="175"/>
      <c r="D142" s="160"/>
      <c r="E142" s="143"/>
      <c r="F142" s="144"/>
      <c r="G142" s="106"/>
      <c r="H142" s="106"/>
      <c r="I142" s="145"/>
      <c r="J142" s="106"/>
      <c r="K142" s="134"/>
      <c r="L142" s="106"/>
      <c r="M142" s="123"/>
    </row>
    <row r="143" spans="1:13" ht="9.75" customHeight="1">
      <c r="A143" s="161">
        <v>3</v>
      </c>
      <c r="B143" s="154" t="s">
        <v>123</v>
      </c>
      <c r="C143" s="178" t="s">
        <v>121</v>
      </c>
      <c r="D143" s="164">
        <f>D123</f>
        <v>799</v>
      </c>
      <c r="E143" s="147">
        <f t="shared" ref="E143" si="48">M143</f>
        <v>4.0597801309378534</v>
      </c>
      <c r="F143" s="144">
        <f t="shared" ref="F143" si="49">D143*E143</f>
        <v>3243.7643246193447</v>
      </c>
      <c r="G143" s="106"/>
      <c r="H143" s="106"/>
      <c r="I143" s="145">
        <v>3.484791834000001</v>
      </c>
      <c r="J143" s="106"/>
      <c r="K143" s="134">
        <f>I143*$K$3</f>
        <v>4.0597801309378534</v>
      </c>
      <c r="L143" s="106"/>
      <c r="M143" s="145">
        <f>K143</f>
        <v>4.0597801309378534</v>
      </c>
    </row>
    <row r="144" spans="1:13" ht="9.75" customHeight="1">
      <c r="A144" s="161"/>
      <c r="B144" s="154"/>
      <c r="C144" s="178"/>
      <c r="D144" s="164"/>
      <c r="E144" s="142"/>
      <c r="F144" s="144"/>
      <c r="G144" s="106"/>
      <c r="H144" s="106"/>
      <c r="I144" s="145"/>
      <c r="J144" s="106"/>
      <c r="K144" s="134"/>
      <c r="L144" s="106"/>
      <c r="M144" s="123"/>
    </row>
    <row r="145" spans="1:13" ht="1.5" customHeight="1">
      <c r="A145" s="161"/>
      <c r="B145" s="154"/>
      <c r="C145" s="178"/>
      <c r="D145" s="164"/>
      <c r="E145" s="142"/>
      <c r="F145" s="144"/>
      <c r="G145" s="106"/>
      <c r="H145" s="106"/>
      <c r="I145" s="145"/>
      <c r="J145" s="106"/>
      <c r="K145" s="134"/>
      <c r="L145" s="106"/>
      <c r="M145" s="123"/>
    </row>
    <row r="146" spans="1:13" ht="9.75" hidden="1" customHeight="1">
      <c r="A146" s="161"/>
      <c r="B146" s="154"/>
      <c r="C146" s="178"/>
      <c r="D146" s="164"/>
      <c r="E146" s="142"/>
      <c r="F146" s="144"/>
      <c r="G146" s="106"/>
      <c r="H146" s="106"/>
      <c r="I146" s="145"/>
      <c r="J146" s="106"/>
      <c r="K146" s="134"/>
      <c r="L146" s="106"/>
      <c r="M146" s="123"/>
    </row>
    <row r="147" spans="1:13" ht="9.75" customHeight="1">
      <c r="A147" s="161"/>
      <c r="B147" s="154"/>
      <c r="C147" s="178"/>
      <c r="D147" s="164"/>
      <c r="E147" s="143"/>
      <c r="F147" s="144"/>
      <c r="G147" s="106"/>
      <c r="H147" s="106"/>
      <c r="I147" s="145"/>
      <c r="J147" s="106"/>
      <c r="K147" s="134"/>
      <c r="L147" s="106"/>
      <c r="M147" s="123"/>
    </row>
    <row r="148" spans="1:13" ht="9.75" customHeight="1">
      <c r="A148" s="139"/>
      <c r="B148" s="168" t="s">
        <v>145</v>
      </c>
      <c r="C148" s="139"/>
      <c r="D148" s="140"/>
      <c r="E148" s="147">
        <f t="shared" ref="E148" si="50">M148</f>
        <v>0</v>
      </c>
      <c r="F148" s="144">
        <f t="shared" ref="F148" si="51">D148*E148</f>
        <v>0</v>
      </c>
      <c r="G148" s="106"/>
      <c r="H148" s="106"/>
      <c r="I148" s="145">
        <v>0</v>
      </c>
      <c r="J148" s="106"/>
      <c r="K148" s="134">
        <f>I148*$K$3</f>
        <v>0</v>
      </c>
      <c r="L148" s="106"/>
      <c r="M148" s="145">
        <f>K148</f>
        <v>0</v>
      </c>
    </row>
    <row r="149" spans="1:13" ht="9.75" customHeight="1">
      <c r="A149" s="139"/>
      <c r="B149" s="168"/>
      <c r="C149" s="139"/>
      <c r="D149" s="140"/>
      <c r="E149" s="142"/>
      <c r="F149" s="144"/>
      <c r="G149" s="106"/>
      <c r="H149" s="106"/>
      <c r="I149" s="145"/>
      <c r="J149" s="106"/>
      <c r="K149" s="134"/>
      <c r="L149" s="106"/>
      <c r="M149" s="123"/>
    </row>
    <row r="150" spans="1:13" ht="9" customHeight="1">
      <c r="A150" s="139"/>
      <c r="B150" s="168"/>
      <c r="C150" s="139"/>
      <c r="D150" s="140"/>
      <c r="E150" s="142"/>
      <c r="F150" s="144"/>
      <c r="G150" s="106"/>
      <c r="H150" s="106"/>
      <c r="I150" s="145"/>
      <c r="J150" s="106"/>
      <c r="K150" s="134"/>
      <c r="L150" s="106"/>
      <c r="M150" s="123"/>
    </row>
    <row r="151" spans="1:13" ht="9.75" hidden="1" customHeight="1">
      <c r="A151" s="139"/>
      <c r="B151" s="168"/>
      <c r="C151" s="139"/>
      <c r="D151" s="140"/>
      <c r="E151" s="142"/>
      <c r="F151" s="144"/>
      <c r="G151" s="106"/>
      <c r="H151" s="106"/>
      <c r="I151" s="145"/>
      <c r="J151" s="106"/>
      <c r="K151" s="134"/>
      <c r="L151" s="106"/>
      <c r="M151" s="123"/>
    </row>
    <row r="152" spans="1:13" ht="9.75" customHeight="1">
      <c r="A152" s="139"/>
      <c r="B152" s="168"/>
      <c r="C152" s="139"/>
      <c r="D152" s="140"/>
      <c r="E152" s="143"/>
      <c r="F152" s="144"/>
      <c r="G152" s="106"/>
      <c r="H152" s="106"/>
      <c r="I152" s="145"/>
      <c r="J152" s="106"/>
      <c r="K152" s="134"/>
      <c r="L152" s="106"/>
      <c r="M152" s="123"/>
    </row>
    <row r="153" spans="1:13" ht="9.75" customHeight="1">
      <c r="A153" s="139"/>
      <c r="B153" s="189" t="s">
        <v>122</v>
      </c>
      <c r="C153" s="169"/>
      <c r="D153" s="140"/>
      <c r="E153" s="147">
        <f t="shared" ref="E153" si="52">M153</f>
        <v>0</v>
      </c>
      <c r="F153" s="144">
        <f t="shared" ref="F153" si="53">D153*E153</f>
        <v>0</v>
      </c>
      <c r="G153" s="106"/>
      <c r="H153" s="106"/>
      <c r="I153" s="145">
        <v>0</v>
      </c>
      <c r="J153" s="106"/>
      <c r="K153" s="134">
        <f>I153*$K$3</f>
        <v>0</v>
      </c>
      <c r="L153" s="106"/>
      <c r="M153" s="145">
        <f>K153</f>
        <v>0</v>
      </c>
    </row>
    <row r="154" spans="1:13" ht="9.75" customHeight="1">
      <c r="A154" s="139"/>
      <c r="B154" s="189"/>
      <c r="C154" s="169"/>
      <c r="D154" s="140"/>
      <c r="E154" s="142"/>
      <c r="F154" s="144"/>
      <c r="G154" s="106"/>
      <c r="H154" s="106"/>
      <c r="I154" s="145"/>
      <c r="J154" s="106"/>
      <c r="K154" s="134"/>
      <c r="L154" s="106"/>
      <c r="M154" s="123"/>
    </row>
    <row r="155" spans="1:13" ht="9.75" customHeight="1">
      <c r="A155" s="139"/>
      <c r="B155" s="189"/>
      <c r="C155" s="169"/>
      <c r="D155" s="140"/>
      <c r="E155" s="142"/>
      <c r="F155" s="144"/>
      <c r="G155" s="106"/>
      <c r="H155" s="106"/>
      <c r="I155" s="145"/>
      <c r="J155" s="106"/>
      <c r="K155" s="134"/>
      <c r="L155" s="106"/>
      <c r="M155" s="123"/>
    </row>
    <row r="156" spans="1:13" ht="0.75" customHeight="1">
      <c r="A156" s="139"/>
      <c r="B156" s="189"/>
      <c r="C156" s="169"/>
      <c r="D156" s="140"/>
      <c r="E156" s="142"/>
      <c r="F156" s="144"/>
      <c r="G156" s="106"/>
      <c r="H156" s="106"/>
      <c r="I156" s="145"/>
      <c r="J156" s="106"/>
      <c r="K156" s="134"/>
      <c r="L156" s="106"/>
      <c r="M156" s="123"/>
    </row>
    <row r="157" spans="1:13" ht="9.75" customHeight="1">
      <c r="A157" s="139"/>
      <c r="B157" s="189"/>
      <c r="C157" s="169"/>
      <c r="D157" s="140"/>
      <c r="E157" s="143"/>
      <c r="F157" s="144"/>
      <c r="G157" s="106"/>
      <c r="H157" s="106"/>
      <c r="I157" s="145"/>
      <c r="J157" s="106"/>
      <c r="K157" s="134"/>
      <c r="L157" s="106"/>
      <c r="M157" s="123"/>
    </row>
    <row r="158" spans="1:13" ht="9.75" customHeight="1">
      <c r="A158" s="139">
        <v>1</v>
      </c>
      <c r="B158" s="171" t="s">
        <v>142</v>
      </c>
      <c r="C158" s="169" t="s">
        <v>121</v>
      </c>
      <c r="D158" s="140">
        <v>304</v>
      </c>
      <c r="E158" s="147">
        <f t="shared" ref="E158" si="54">M158</f>
        <v>1.1554043895809496E-2</v>
      </c>
      <c r="F158" s="144">
        <f t="shared" ref="F158" si="55">D158*E158</f>
        <v>3.5124293443260868</v>
      </c>
      <c r="G158" s="106"/>
      <c r="H158" s="106"/>
      <c r="I158" s="145">
        <v>9.9176400000000001E-3</v>
      </c>
      <c r="J158" s="106"/>
      <c r="K158" s="134">
        <f>I158*$K$3</f>
        <v>1.1554043895809496E-2</v>
      </c>
      <c r="L158" s="106"/>
      <c r="M158" s="145">
        <f>K158</f>
        <v>1.1554043895809496E-2</v>
      </c>
    </row>
    <row r="159" spans="1:13" ht="9.75" customHeight="1">
      <c r="A159" s="139"/>
      <c r="B159" s="171"/>
      <c r="C159" s="169"/>
      <c r="D159" s="140"/>
      <c r="E159" s="142"/>
      <c r="F159" s="144"/>
      <c r="G159" s="106"/>
      <c r="H159" s="106"/>
      <c r="I159" s="145"/>
      <c r="J159" s="106"/>
      <c r="K159" s="134"/>
      <c r="L159" s="106"/>
      <c r="M159" s="123"/>
    </row>
    <row r="160" spans="1:13" ht="3" customHeight="1">
      <c r="A160" s="139"/>
      <c r="B160" s="171"/>
      <c r="C160" s="169"/>
      <c r="D160" s="140"/>
      <c r="E160" s="142"/>
      <c r="F160" s="144"/>
      <c r="G160" s="106"/>
      <c r="H160" s="106"/>
      <c r="I160" s="145"/>
      <c r="J160" s="106"/>
      <c r="K160" s="134"/>
      <c r="L160" s="106"/>
      <c r="M160" s="123"/>
    </row>
    <row r="161" spans="1:13" ht="9.75" hidden="1" customHeight="1">
      <c r="A161" s="139"/>
      <c r="B161" s="171"/>
      <c r="C161" s="169"/>
      <c r="D161" s="140"/>
      <c r="E161" s="142"/>
      <c r="F161" s="144"/>
      <c r="G161" s="106"/>
      <c r="H161" s="106"/>
      <c r="I161" s="145"/>
      <c r="J161" s="106"/>
      <c r="K161" s="134"/>
      <c r="L161" s="106"/>
      <c r="M161" s="123"/>
    </row>
    <row r="162" spans="1:13" ht="9.75" customHeight="1">
      <c r="A162" s="139"/>
      <c r="B162" s="171"/>
      <c r="C162" s="169"/>
      <c r="D162" s="140"/>
      <c r="E162" s="143"/>
      <c r="F162" s="144"/>
      <c r="G162" s="106"/>
      <c r="H162" s="106"/>
      <c r="I162" s="145"/>
      <c r="J162" s="106"/>
      <c r="K162" s="134"/>
      <c r="L162" s="106"/>
      <c r="M162" s="123"/>
    </row>
    <row r="163" spans="1:13" ht="9.75" customHeight="1">
      <c r="A163" s="139"/>
      <c r="B163" s="172" t="s">
        <v>128</v>
      </c>
      <c r="C163" s="139"/>
      <c r="D163" s="140"/>
      <c r="E163" s="147">
        <f t="shared" ref="E163" si="56">M163</f>
        <v>0</v>
      </c>
      <c r="F163" s="144">
        <f t="shared" ref="F163" si="57">D163*E163</f>
        <v>0</v>
      </c>
      <c r="G163" s="106"/>
      <c r="H163" s="106"/>
      <c r="I163" s="145">
        <v>0</v>
      </c>
      <c r="J163" s="106"/>
      <c r="K163" s="134">
        <f>I163*$K$3</f>
        <v>0</v>
      </c>
      <c r="L163" s="106"/>
      <c r="M163" s="145">
        <f>K163</f>
        <v>0</v>
      </c>
    </row>
    <row r="164" spans="1:13" ht="9.75" customHeight="1">
      <c r="A164" s="139"/>
      <c r="B164" s="172"/>
      <c r="C164" s="139"/>
      <c r="D164" s="140"/>
      <c r="E164" s="142"/>
      <c r="F164" s="144"/>
      <c r="G164" s="106"/>
      <c r="H164" s="106"/>
      <c r="I164" s="145"/>
      <c r="J164" s="106"/>
      <c r="K164" s="134"/>
      <c r="L164" s="106"/>
      <c r="M164" s="123"/>
    </row>
    <row r="165" spans="1:13" ht="9.75" hidden="1" customHeight="1">
      <c r="A165" s="139"/>
      <c r="B165" s="172"/>
      <c r="C165" s="139"/>
      <c r="D165" s="140"/>
      <c r="E165" s="142"/>
      <c r="F165" s="144"/>
      <c r="G165" s="106"/>
      <c r="H165" s="106"/>
      <c r="I165" s="145"/>
      <c r="J165" s="106"/>
      <c r="K165" s="134"/>
      <c r="L165" s="106"/>
      <c r="M165" s="123"/>
    </row>
    <row r="166" spans="1:13" ht="9.75" hidden="1" customHeight="1">
      <c r="A166" s="139"/>
      <c r="B166" s="172"/>
      <c r="C166" s="139"/>
      <c r="D166" s="140"/>
      <c r="E166" s="142"/>
      <c r="F166" s="144"/>
      <c r="G166" s="106"/>
      <c r="H166" s="106"/>
      <c r="I166" s="145"/>
      <c r="J166" s="106"/>
      <c r="K166" s="134"/>
      <c r="L166" s="106"/>
      <c r="M166" s="123"/>
    </row>
    <row r="167" spans="1:13" ht="9.75" customHeight="1">
      <c r="A167" s="139"/>
      <c r="B167" s="172"/>
      <c r="C167" s="139"/>
      <c r="D167" s="140"/>
      <c r="E167" s="143"/>
      <c r="F167" s="144"/>
      <c r="G167" s="106"/>
      <c r="H167" s="106"/>
      <c r="I167" s="145"/>
      <c r="J167" s="106"/>
      <c r="K167" s="134"/>
      <c r="L167" s="106"/>
      <c r="M167" s="123"/>
    </row>
    <row r="168" spans="1:13" ht="9.75" customHeight="1">
      <c r="A168" s="139">
        <v>1</v>
      </c>
      <c r="B168" s="154" t="s">
        <v>162</v>
      </c>
      <c r="C168" s="155" t="s">
        <v>121</v>
      </c>
      <c r="D168" s="156">
        <v>304</v>
      </c>
      <c r="E168" s="147">
        <f t="shared" ref="E168" si="58">M168</f>
        <v>1.2741491674512391</v>
      </c>
      <c r="F168" s="144">
        <f t="shared" ref="F168" si="59">D168*E168</f>
        <v>387.34134690517669</v>
      </c>
      <c r="G168" s="106"/>
      <c r="H168" s="106"/>
      <c r="I168" s="147">
        <v>1.0936909071000001</v>
      </c>
      <c r="J168" s="106"/>
      <c r="K168" s="134">
        <f>I168*$K$3</f>
        <v>1.2741491674512391</v>
      </c>
      <c r="L168" s="106"/>
      <c r="M168" s="145">
        <f>K168</f>
        <v>1.2741491674512391</v>
      </c>
    </row>
    <row r="169" spans="1:13" ht="9.75" customHeight="1">
      <c r="A169" s="139"/>
      <c r="B169" s="154"/>
      <c r="C169" s="155"/>
      <c r="D169" s="156"/>
      <c r="E169" s="142"/>
      <c r="F169" s="144"/>
      <c r="G169" s="106"/>
      <c r="H169" s="106"/>
      <c r="I169" s="165"/>
      <c r="J169" s="106"/>
      <c r="K169" s="134"/>
      <c r="L169" s="106"/>
      <c r="M169" s="123"/>
    </row>
    <row r="170" spans="1:13" ht="9.75" customHeight="1">
      <c r="A170" s="139"/>
      <c r="B170" s="154"/>
      <c r="C170" s="155"/>
      <c r="D170" s="156"/>
      <c r="E170" s="142"/>
      <c r="F170" s="144"/>
      <c r="G170" s="106"/>
      <c r="H170" s="106"/>
      <c r="I170" s="165"/>
      <c r="J170" s="106"/>
      <c r="K170" s="134"/>
      <c r="L170" s="106"/>
      <c r="M170" s="123"/>
    </row>
    <row r="171" spans="1:13" ht="1.5" customHeight="1">
      <c r="A171" s="139"/>
      <c r="B171" s="154"/>
      <c r="C171" s="155"/>
      <c r="D171" s="156"/>
      <c r="E171" s="142"/>
      <c r="F171" s="144"/>
      <c r="G171" s="106"/>
      <c r="H171" s="106"/>
      <c r="I171" s="165"/>
      <c r="J171" s="106"/>
      <c r="K171" s="134"/>
      <c r="L171" s="106"/>
      <c r="M171" s="123"/>
    </row>
    <row r="172" spans="1:13" ht="9.75" customHeight="1">
      <c r="A172" s="139"/>
      <c r="B172" s="154"/>
      <c r="C172" s="155"/>
      <c r="D172" s="156"/>
      <c r="E172" s="143"/>
      <c r="F172" s="144"/>
      <c r="G172" s="106"/>
      <c r="H172" s="106"/>
      <c r="I172" s="166"/>
      <c r="J172" s="106"/>
      <c r="K172" s="134"/>
      <c r="L172" s="106"/>
      <c r="M172" s="123"/>
    </row>
    <row r="173" spans="1:13" ht="9.75" customHeight="1">
      <c r="A173" s="139">
        <v>2</v>
      </c>
      <c r="B173" s="173" t="s">
        <v>168</v>
      </c>
      <c r="C173" s="174" t="s">
        <v>163</v>
      </c>
      <c r="D173" s="160">
        <v>1.25248</v>
      </c>
      <c r="E173" s="147">
        <f t="shared" ref="E173" si="60">M173</f>
        <v>183.58734760823222</v>
      </c>
      <c r="F173" s="144">
        <f t="shared" ref="F173" si="61">D173*E173</f>
        <v>229.93948113235871</v>
      </c>
      <c r="G173" s="106"/>
      <c r="H173" s="106"/>
      <c r="I173" s="145">
        <v>157.58579754000002</v>
      </c>
      <c r="J173" s="106"/>
      <c r="K173" s="134">
        <f>I173*$K$3</f>
        <v>183.58734760823222</v>
      </c>
      <c r="L173" s="106"/>
      <c r="M173" s="145">
        <f>K173</f>
        <v>183.58734760823222</v>
      </c>
    </row>
    <row r="174" spans="1:13" ht="9.75" customHeight="1">
      <c r="A174" s="139"/>
      <c r="B174" s="173"/>
      <c r="C174" s="175"/>
      <c r="D174" s="160"/>
      <c r="E174" s="142"/>
      <c r="F174" s="144"/>
      <c r="G174" s="106"/>
      <c r="H174" s="106"/>
      <c r="I174" s="145"/>
      <c r="J174" s="106"/>
      <c r="K174" s="134"/>
      <c r="L174" s="106"/>
      <c r="M174" s="123"/>
    </row>
    <row r="175" spans="1:13" ht="5.25" customHeight="1">
      <c r="A175" s="139"/>
      <c r="B175" s="173"/>
      <c r="C175" s="175"/>
      <c r="D175" s="160"/>
      <c r="E175" s="142"/>
      <c r="F175" s="144"/>
      <c r="G175" s="106"/>
      <c r="H175" s="106"/>
      <c r="I175" s="145"/>
      <c r="J175" s="106"/>
      <c r="K175" s="134"/>
      <c r="L175" s="106"/>
      <c r="M175" s="123"/>
    </row>
    <row r="176" spans="1:13" ht="9.75" hidden="1" customHeight="1">
      <c r="A176" s="139"/>
      <c r="B176" s="173"/>
      <c r="C176" s="175"/>
      <c r="D176" s="160"/>
      <c r="E176" s="142"/>
      <c r="F176" s="144"/>
      <c r="G176" s="106"/>
      <c r="H176" s="106"/>
      <c r="I176" s="145"/>
      <c r="J176" s="106"/>
      <c r="K176" s="134"/>
      <c r="L176" s="106"/>
      <c r="M176" s="123"/>
    </row>
    <row r="177" spans="1:13" ht="9.75" customHeight="1">
      <c r="A177" s="139"/>
      <c r="B177" s="173"/>
      <c r="C177" s="175"/>
      <c r="D177" s="160"/>
      <c r="E177" s="143"/>
      <c r="F177" s="144"/>
      <c r="G177" s="106"/>
      <c r="H177" s="106"/>
      <c r="I177" s="145"/>
      <c r="J177" s="106"/>
      <c r="K177" s="134"/>
      <c r="L177" s="106"/>
      <c r="M177" s="123"/>
    </row>
    <row r="178" spans="1:13" ht="9.75" customHeight="1">
      <c r="A178" s="161">
        <v>3</v>
      </c>
      <c r="B178" s="154" t="s">
        <v>123</v>
      </c>
      <c r="C178" s="178" t="s">
        <v>121</v>
      </c>
      <c r="D178" s="164">
        <f>D168</f>
        <v>304</v>
      </c>
      <c r="E178" s="147">
        <f t="shared" ref="E178" si="62">M178</f>
        <v>4.0597801309378534</v>
      </c>
      <c r="F178" s="144">
        <f t="shared" ref="F178" si="63">D178*E178</f>
        <v>1234.1731598051074</v>
      </c>
      <c r="G178" s="106"/>
      <c r="H178" s="106"/>
      <c r="I178" s="145">
        <v>3.484791834000001</v>
      </c>
      <c r="J178" s="106"/>
      <c r="K178" s="134">
        <f>I178*$K$3</f>
        <v>4.0597801309378534</v>
      </c>
      <c r="L178" s="106"/>
      <c r="M178" s="145">
        <f>K178</f>
        <v>4.0597801309378534</v>
      </c>
    </row>
    <row r="179" spans="1:13" ht="9.75" customHeight="1">
      <c r="A179" s="161"/>
      <c r="B179" s="154"/>
      <c r="C179" s="178"/>
      <c r="D179" s="164"/>
      <c r="E179" s="142"/>
      <c r="F179" s="144"/>
      <c r="G179" s="106"/>
      <c r="H179" s="106"/>
      <c r="I179" s="145"/>
      <c r="J179" s="106"/>
      <c r="K179" s="134"/>
      <c r="L179" s="106"/>
      <c r="M179" s="123"/>
    </row>
    <row r="180" spans="1:13" ht="6.75" customHeight="1">
      <c r="A180" s="161"/>
      <c r="B180" s="154"/>
      <c r="C180" s="178"/>
      <c r="D180" s="164"/>
      <c r="E180" s="142"/>
      <c r="F180" s="144"/>
      <c r="G180" s="106"/>
      <c r="H180" s="106"/>
      <c r="I180" s="145"/>
      <c r="J180" s="106"/>
      <c r="K180" s="134"/>
      <c r="L180" s="106"/>
      <c r="M180" s="123"/>
    </row>
    <row r="181" spans="1:13" ht="9.75" hidden="1" customHeight="1">
      <c r="A181" s="161"/>
      <c r="B181" s="154"/>
      <c r="C181" s="178"/>
      <c r="D181" s="164"/>
      <c r="E181" s="142"/>
      <c r="F181" s="144"/>
      <c r="G181" s="106"/>
      <c r="H181" s="106"/>
      <c r="I181" s="145"/>
      <c r="J181" s="106"/>
      <c r="K181" s="134"/>
      <c r="L181" s="106"/>
      <c r="M181" s="123"/>
    </row>
    <row r="182" spans="1:13" ht="9.75" customHeight="1">
      <c r="A182" s="161"/>
      <c r="B182" s="154"/>
      <c r="C182" s="178"/>
      <c r="D182" s="164"/>
      <c r="E182" s="143"/>
      <c r="F182" s="144"/>
      <c r="G182" s="106"/>
      <c r="H182" s="106"/>
      <c r="I182" s="145"/>
      <c r="J182" s="106"/>
      <c r="K182" s="134"/>
      <c r="L182" s="106"/>
      <c r="M182" s="123"/>
    </row>
    <row r="183" spans="1:13" ht="9.75" customHeight="1">
      <c r="A183" s="169"/>
      <c r="B183" s="168" t="s">
        <v>150</v>
      </c>
      <c r="C183" s="169"/>
      <c r="D183" s="170"/>
      <c r="E183" s="147">
        <f t="shared" ref="E183" si="64">M183</f>
        <v>0</v>
      </c>
      <c r="F183" s="144">
        <f t="shared" ref="F183" si="65">D183*E183</f>
        <v>0</v>
      </c>
      <c r="G183" s="106"/>
      <c r="H183" s="106"/>
      <c r="I183" s="145">
        <v>0</v>
      </c>
      <c r="J183" s="106"/>
      <c r="K183" s="134">
        <f>I183*$K$3</f>
        <v>0</v>
      </c>
      <c r="L183" s="106"/>
      <c r="M183" s="145">
        <f>K183</f>
        <v>0</v>
      </c>
    </row>
    <row r="184" spans="1:13" ht="9.75" customHeight="1">
      <c r="A184" s="169"/>
      <c r="B184" s="168"/>
      <c r="C184" s="169"/>
      <c r="D184" s="170"/>
      <c r="E184" s="142"/>
      <c r="F184" s="144"/>
      <c r="G184" s="106"/>
      <c r="H184" s="106"/>
      <c r="I184" s="145"/>
      <c r="J184" s="106"/>
      <c r="K184" s="134"/>
      <c r="L184" s="106"/>
      <c r="M184" s="123"/>
    </row>
    <row r="185" spans="1:13" ht="7.5" customHeight="1">
      <c r="A185" s="169"/>
      <c r="B185" s="168"/>
      <c r="C185" s="169"/>
      <c r="D185" s="170"/>
      <c r="E185" s="142"/>
      <c r="F185" s="144"/>
      <c r="G185" s="106"/>
      <c r="H185" s="106"/>
      <c r="I185" s="145"/>
      <c r="J185" s="106"/>
      <c r="K185" s="134"/>
      <c r="L185" s="106"/>
      <c r="M185" s="123"/>
    </row>
    <row r="186" spans="1:13" ht="9.75" hidden="1" customHeight="1">
      <c r="A186" s="169"/>
      <c r="B186" s="168"/>
      <c r="C186" s="169"/>
      <c r="D186" s="170"/>
      <c r="E186" s="142"/>
      <c r="F186" s="144"/>
      <c r="G186" s="106"/>
      <c r="H186" s="106"/>
      <c r="I186" s="145"/>
      <c r="J186" s="106"/>
      <c r="K186" s="134"/>
      <c r="L186" s="106"/>
      <c r="M186" s="123"/>
    </row>
    <row r="187" spans="1:13" ht="9.75" customHeight="1">
      <c r="A187" s="169"/>
      <c r="B187" s="168"/>
      <c r="C187" s="169"/>
      <c r="D187" s="170"/>
      <c r="E187" s="143"/>
      <c r="F187" s="144"/>
      <c r="G187" s="106"/>
      <c r="H187" s="106"/>
      <c r="I187" s="145"/>
      <c r="J187" s="106"/>
      <c r="K187" s="134"/>
      <c r="L187" s="106"/>
      <c r="M187" s="123"/>
    </row>
    <row r="188" spans="1:13" ht="9.75" customHeight="1">
      <c r="A188" s="169"/>
      <c r="B188" s="189" t="s">
        <v>122</v>
      </c>
      <c r="C188" s="169"/>
      <c r="D188" s="170"/>
      <c r="E188" s="147">
        <f t="shared" ref="E188" si="66">M188</f>
        <v>0</v>
      </c>
      <c r="F188" s="144">
        <f t="shared" ref="F188" si="67">D188*E188</f>
        <v>0</v>
      </c>
      <c r="G188" s="106"/>
      <c r="H188" s="106"/>
      <c r="I188" s="145">
        <v>0</v>
      </c>
      <c r="J188" s="106"/>
      <c r="K188" s="134">
        <f>I188*$K$3</f>
        <v>0</v>
      </c>
      <c r="L188" s="106"/>
      <c r="M188" s="145">
        <f>K188</f>
        <v>0</v>
      </c>
    </row>
    <row r="189" spans="1:13" ht="9.75" customHeight="1">
      <c r="A189" s="169"/>
      <c r="B189" s="189"/>
      <c r="C189" s="169"/>
      <c r="D189" s="170"/>
      <c r="E189" s="142"/>
      <c r="F189" s="144"/>
      <c r="G189" s="106"/>
      <c r="H189" s="106"/>
      <c r="I189" s="145"/>
      <c r="J189" s="106"/>
      <c r="K189" s="134"/>
      <c r="L189" s="106"/>
      <c r="M189" s="123"/>
    </row>
    <row r="190" spans="1:13" ht="4.5" customHeight="1">
      <c r="A190" s="169"/>
      <c r="B190" s="189"/>
      <c r="C190" s="169"/>
      <c r="D190" s="170"/>
      <c r="E190" s="142"/>
      <c r="F190" s="144"/>
      <c r="G190" s="106"/>
      <c r="H190" s="106"/>
      <c r="I190" s="145"/>
      <c r="J190" s="106"/>
      <c r="K190" s="134"/>
      <c r="L190" s="106"/>
      <c r="M190" s="123"/>
    </row>
    <row r="191" spans="1:13" ht="9.75" hidden="1" customHeight="1">
      <c r="A191" s="169"/>
      <c r="B191" s="189"/>
      <c r="C191" s="169"/>
      <c r="D191" s="170"/>
      <c r="E191" s="142"/>
      <c r="F191" s="144"/>
      <c r="G191" s="106"/>
      <c r="H191" s="106"/>
      <c r="I191" s="145"/>
      <c r="J191" s="106"/>
      <c r="K191" s="134"/>
      <c r="L191" s="106"/>
      <c r="M191" s="123"/>
    </row>
    <row r="192" spans="1:13" ht="9.75" customHeight="1">
      <c r="A192" s="169"/>
      <c r="B192" s="189"/>
      <c r="C192" s="169"/>
      <c r="D192" s="170"/>
      <c r="E192" s="143"/>
      <c r="F192" s="144"/>
      <c r="G192" s="106"/>
      <c r="H192" s="106"/>
      <c r="I192" s="145"/>
      <c r="J192" s="106"/>
      <c r="K192" s="134"/>
      <c r="L192" s="106"/>
      <c r="M192" s="123"/>
    </row>
    <row r="193" spans="1:13" ht="9.75" customHeight="1">
      <c r="A193" s="169">
        <v>1</v>
      </c>
      <c r="B193" s="171" t="s">
        <v>142</v>
      </c>
      <c r="C193" s="169" t="s">
        <v>121</v>
      </c>
      <c r="D193" s="140">
        <v>904</v>
      </c>
      <c r="E193" s="147">
        <f t="shared" ref="E193" si="68">M193</f>
        <v>1.1554043895809496E-2</v>
      </c>
      <c r="F193" s="144">
        <f t="shared" ref="F193" si="69">D193*E193</f>
        <v>10.444855681811784</v>
      </c>
      <c r="G193" s="106"/>
      <c r="H193" s="106"/>
      <c r="I193" s="145">
        <v>9.9176400000000001E-3</v>
      </c>
      <c r="J193" s="106"/>
      <c r="K193" s="134">
        <f>I193*$K$3</f>
        <v>1.1554043895809496E-2</v>
      </c>
      <c r="L193" s="106"/>
      <c r="M193" s="145">
        <f>K193</f>
        <v>1.1554043895809496E-2</v>
      </c>
    </row>
    <row r="194" spans="1:13" ht="9.75" customHeight="1">
      <c r="A194" s="169"/>
      <c r="B194" s="171"/>
      <c r="C194" s="169"/>
      <c r="D194" s="140"/>
      <c r="E194" s="142"/>
      <c r="F194" s="144"/>
      <c r="G194" s="106"/>
      <c r="H194" s="106"/>
      <c r="I194" s="145"/>
      <c r="J194" s="106"/>
      <c r="K194" s="134"/>
      <c r="L194" s="106"/>
      <c r="M194" s="123"/>
    </row>
    <row r="195" spans="1:13" ht="9.75" customHeight="1">
      <c r="A195" s="169"/>
      <c r="B195" s="171"/>
      <c r="C195" s="169"/>
      <c r="D195" s="140"/>
      <c r="E195" s="142"/>
      <c r="F195" s="144"/>
      <c r="G195" s="106"/>
      <c r="H195" s="106"/>
      <c r="I195" s="145"/>
      <c r="J195" s="106"/>
      <c r="K195" s="134"/>
      <c r="L195" s="106"/>
      <c r="M195" s="123"/>
    </row>
    <row r="196" spans="1:13" ht="0.75" customHeight="1">
      <c r="A196" s="169"/>
      <c r="B196" s="171"/>
      <c r="C196" s="169"/>
      <c r="D196" s="140"/>
      <c r="E196" s="142"/>
      <c r="F196" s="144"/>
      <c r="G196" s="106"/>
      <c r="H196" s="106"/>
      <c r="I196" s="145"/>
      <c r="J196" s="106"/>
      <c r="K196" s="134"/>
      <c r="L196" s="106"/>
      <c r="M196" s="123"/>
    </row>
    <row r="197" spans="1:13" ht="9.75" customHeight="1">
      <c r="A197" s="169"/>
      <c r="B197" s="171"/>
      <c r="C197" s="169"/>
      <c r="D197" s="140"/>
      <c r="E197" s="143"/>
      <c r="F197" s="144"/>
      <c r="G197" s="106"/>
      <c r="H197" s="106"/>
      <c r="I197" s="145"/>
      <c r="J197" s="106"/>
      <c r="K197" s="134"/>
      <c r="L197" s="106"/>
      <c r="M197" s="123"/>
    </row>
    <row r="198" spans="1:13" ht="9.75" customHeight="1">
      <c r="A198" s="169"/>
      <c r="B198" s="172" t="s">
        <v>128</v>
      </c>
      <c r="C198" s="139"/>
      <c r="D198" s="140"/>
      <c r="E198" s="147">
        <f t="shared" ref="E198" si="70">M198</f>
        <v>0</v>
      </c>
      <c r="F198" s="144">
        <f t="shared" ref="F198" si="71">D198*E198</f>
        <v>0</v>
      </c>
      <c r="G198" s="106"/>
      <c r="H198" s="106"/>
      <c r="I198" s="145">
        <v>0</v>
      </c>
      <c r="J198" s="106"/>
      <c r="K198" s="134">
        <f>I198*$K$3</f>
        <v>0</v>
      </c>
      <c r="L198" s="106"/>
      <c r="M198" s="145">
        <f>K198</f>
        <v>0</v>
      </c>
    </row>
    <row r="199" spans="1:13" ht="9.75" customHeight="1">
      <c r="A199" s="169"/>
      <c r="B199" s="172"/>
      <c r="C199" s="139"/>
      <c r="D199" s="140"/>
      <c r="E199" s="142"/>
      <c r="F199" s="144"/>
      <c r="G199" s="106"/>
      <c r="H199" s="106"/>
      <c r="I199" s="145"/>
      <c r="J199" s="106"/>
      <c r="K199" s="134"/>
      <c r="L199" s="106"/>
      <c r="M199" s="123"/>
    </row>
    <row r="200" spans="1:13" ht="9.75" customHeight="1">
      <c r="A200" s="169"/>
      <c r="B200" s="172"/>
      <c r="C200" s="139"/>
      <c r="D200" s="140"/>
      <c r="E200" s="142"/>
      <c r="F200" s="144"/>
      <c r="G200" s="106"/>
      <c r="H200" s="106"/>
      <c r="I200" s="145"/>
      <c r="J200" s="106"/>
      <c r="K200" s="134"/>
      <c r="L200" s="106"/>
      <c r="M200" s="123"/>
    </row>
    <row r="201" spans="1:13" ht="9.75" customHeight="1">
      <c r="A201" s="169"/>
      <c r="B201" s="172"/>
      <c r="C201" s="139"/>
      <c r="D201" s="140"/>
      <c r="E201" s="142"/>
      <c r="F201" s="144"/>
      <c r="G201" s="106"/>
      <c r="H201" s="106"/>
      <c r="I201" s="145"/>
      <c r="J201" s="106"/>
      <c r="K201" s="134"/>
      <c r="L201" s="106"/>
      <c r="M201" s="123"/>
    </row>
    <row r="202" spans="1:13" ht="9.75" customHeight="1">
      <c r="A202" s="169"/>
      <c r="B202" s="172"/>
      <c r="C202" s="139"/>
      <c r="D202" s="140"/>
      <c r="E202" s="143"/>
      <c r="F202" s="144"/>
      <c r="G202" s="106"/>
      <c r="H202" s="106"/>
      <c r="I202" s="145"/>
      <c r="J202" s="106"/>
      <c r="K202" s="134"/>
      <c r="L202" s="106"/>
      <c r="M202" s="123"/>
    </row>
    <row r="203" spans="1:13" ht="9.75" customHeight="1">
      <c r="A203" s="169">
        <v>1</v>
      </c>
      <c r="B203" s="154" t="s">
        <v>162</v>
      </c>
      <c r="C203" s="155" t="s">
        <v>121</v>
      </c>
      <c r="D203" s="156">
        <v>904</v>
      </c>
      <c r="E203" s="147">
        <f t="shared" ref="E203" si="72">M203</f>
        <v>1.2741491674512391</v>
      </c>
      <c r="F203" s="144">
        <f t="shared" ref="F203" si="73">D203*E203</f>
        <v>1151.83084737592</v>
      </c>
      <c r="G203" s="106"/>
      <c r="H203" s="106"/>
      <c r="I203" s="145">
        <v>1.0936909071000001</v>
      </c>
      <c r="J203" s="106"/>
      <c r="K203" s="134">
        <f>I203*$K$3</f>
        <v>1.2741491674512391</v>
      </c>
      <c r="L203" s="106"/>
      <c r="M203" s="145">
        <f>K203</f>
        <v>1.2741491674512391</v>
      </c>
    </row>
    <row r="204" spans="1:13" ht="9.75" customHeight="1">
      <c r="A204" s="169"/>
      <c r="B204" s="154"/>
      <c r="C204" s="155"/>
      <c r="D204" s="156"/>
      <c r="E204" s="142"/>
      <c r="F204" s="144"/>
      <c r="G204" s="106"/>
      <c r="H204" s="106"/>
      <c r="I204" s="145"/>
      <c r="J204" s="106"/>
      <c r="K204" s="134"/>
      <c r="L204" s="106"/>
      <c r="M204" s="123"/>
    </row>
    <row r="205" spans="1:13" ht="9.75" customHeight="1">
      <c r="A205" s="169"/>
      <c r="B205" s="154"/>
      <c r="C205" s="155"/>
      <c r="D205" s="156"/>
      <c r="E205" s="142"/>
      <c r="F205" s="144"/>
      <c r="G205" s="106"/>
      <c r="H205" s="106"/>
      <c r="I205" s="145"/>
      <c r="J205" s="106"/>
      <c r="K205" s="134"/>
      <c r="L205" s="106"/>
      <c r="M205" s="123"/>
    </row>
    <row r="206" spans="1:13" ht="9.75" customHeight="1">
      <c r="A206" s="169"/>
      <c r="B206" s="154"/>
      <c r="C206" s="155"/>
      <c r="D206" s="156"/>
      <c r="E206" s="142"/>
      <c r="F206" s="144"/>
      <c r="G206" s="106"/>
      <c r="H206" s="106"/>
      <c r="I206" s="145"/>
      <c r="J206" s="106"/>
      <c r="K206" s="134"/>
      <c r="L206" s="106"/>
      <c r="M206" s="123"/>
    </row>
    <row r="207" spans="1:13" ht="9.75" customHeight="1">
      <c r="A207" s="169"/>
      <c r="B207" s="154"/>
      <c r="C207" s="155"/>
      <c r="D207" s="156"/>
      <c r="E207" s="143"/>
      <c r="F207" s="144"/>
      <c r="G207" s="106"/>
      <c r="H207" s="106"/>
      <c r="I207" s="145"/>
      <c r="J207" s="106"/>
      <c r="K207" s="134"/>
      <c r="L207" s="106"/>
      <c r="M207" s="123"/>
    </row>
    <row r="208" spans="1:13" ht="9.75" customHeight="1">
      <c r="A208" s="169">
        <v>2</v>
      </c>
      <c r="B208" s="173" t="s">
        <v>169</v>
      </c>
      <c r="C208" s="174" t="s">
        <v>163</v>
      </c>
      <c r="D208" s="176">
        <v>3.7244799999999998</v>
      </c>
      <c r="E208" s="147">
        <f t="shared" ref="E208" si="74">M208</f>
        <v>183.58734760823222</v>
      </c>
      <c r="F208" s="144">
        <f t="shared" ref="F208" si="75">D208*E208</f>
        <v>683.76740441990876</v>
      </c>
      <c r="G208" s="106"/>
      <c r="H208" s="106"/>
      <c r="I208" s="147">
        <v>157.58579754000002</v>
      </c>
      <c r="J208" s="106"/>
      <c r="K208" s="134">
        <f>I208*$K$3</f>
        <v>183.58734760823222</v>
      </c>
      <c r="L208" s="106"/>
      <c r="M208" s="145">
        <f>K208</f>
        <v>183.58734760823222</v>
      </c>
    </row>
    <row r="209" spans="1:13" ht="9.75" customHeight="1">
      <c r="A209" s="169"/>
      <c r="B209" s="173"/>
      <c r="C209" s="175"/>
      <c r="D209" s="176"/>
      <c r="E209" s="142"/>
      <c r="F209" s="144"/>
      <c r="G209" s="106"/>
      <c r="H209" s="106"/>
      <c r="I209" s="165"/>
      <c r="J209" s="106"/>
      <c r="K209" s="134"/>
      <c r="L209" s="106"/>
      <c r="M209" s="123"/>
    </row>
    <row r="210" spans="1:13" ht="9.75" customHeight="1">
      <c r="A210" s="169"/>
      <c r="B210" s="173"/>
      <c r="C210" s="175"/>
      <c r="D210" s="176"/>
      <c r="E210" s="142"/>
      <c r="F210" s="144"/>
      <c r="G210" s="106"/>
      <c r="H210" s="106"/>
      <c r="I210" s="165"/>
      <c r="J210" s="106"/>
      <c r="K210" s="134"/>
      <c r="L210" s="106"/>
      <c r="M210" s="123"/>
    </row>
    <row r="211" spans="1:13" ht="9.75" customHeight="1">
      <c r="A211" s="169"/>
      <c r="B211" s="173"/>
      <c r="C211" s="175"/>
      <c r="D211" s="176"/>
      <c r="E211" s="142"/>
      <c r="F211" s="144"/>
      <c r="G211" s="106"/>
      <c r="H211" s="106"/>
      <c r="I211" s="165"/>
      <c r="J211" s="106"/>
      <c r="K211" s="134"/>
      <c r="L211" s="106"/>
      <c r="M211" s="123"/>
    </row>
    <row r="212" spans="1:13" ht="9.75" customHeight="1">
      <c r="A212" s="169"/>
      <c r="B212" s="173"/>
      <c r="C212" s="175"/>
      <c r="D212" s="176"/>
      <c r="E212" s="143"/>
      <c r="F212" s="144"/>
      <c r="G212" s="106"/>
      <c r="H212" s="106"/>
      <c r="I212" s="166"/>
      <c r="J212" s="106"/>
      <c r="K212" s="134"/>
      <c r="L212" s="106"/>
      <c r="M212" s="123"/>
    </row>
    <row r="213" spans="1:13" ht="9.75" customHeight="1">
      <c r="A213" s="161">
        <v>3</v>
      </c>
      <c r="B213" s="154" t="s">
        <v>123</v>
      </c>
      <c r="C213" s="178" t="s">
        <v>121</v>
      </c>
      <c r="D213" s="164">
        <f>D193</f>
        <v>904</v>
      </c>
      <c r="E213" s="147">
        <f t="shared" ref="E213" si="76">M213</f>
        <v>4.0597801309378534</v>
      </c>
      <c r="F213" s="144">
        <f t="shared" ref="F213" si="77">D213*E213</f>
        <v>3670.0412383678195</v>
      </c>
      <c r="G213" s="106"/>
      <c r="H213" s="106"/>
      <c r="I213" s="145">
        <v>3.484791834000001</v>
      </c>
      <c r="J213" s="106"/>
      <c r="K213" s="134">
        <f>I213*$K$3</f>
        <v>4.0597801309378534</v>
      </c>
      <c r="L213" s="106"/>
      <c r="M213" s="145">
        <f>K213</f>
        <v>4.0597801309378534</v>
      </c>
    </row>
    <row r="214" spans="1:13" ht="9.75" customHeight="1">
      <c r="A214" s="161"/>
      <c r="B214" s="154"/>
      <c r="C214" s="178"/>
      <c r="D214" s="164"/>
      <c r="E214" s="142"/>
      <c r="F214" s="144"/>
      <c r="G214" s="106"/>
      <c r="H214" s="106"/>
      <c r="I214" s="145"/>
      <c r="J214" s="106"/>
      <c r="K214" s="134"/>
      <c r="L214" s="106"/>
      <c r="M214" s="123"/>
    </row>
    <row r="215" spans="1:13" ht="9.75" customHeight="1">
      <c r="A215" s="161"/>
      <c r="B215" s="154"/>
      <c r="C215" s="178"/>
      <c r="D215" s="164"/>
      <c r="E215" s="142"/>
      <c r="F215" s="144"/>
      <c r="G215" s="106"/>
      <c r="H215" s="106"/>
      <c r="I215" s="145"/>
      <c r="J215" s="106"/>
      <c r="K215" s="134"/>
      <c r="L215" s="106"/>
      <c r="M215" s="123"/>
    </row>
    <row r="216" spans="1:13" ht="9.75" customHeight="1">
      <c r="A216" s="161"/>
      <c r="B216" s="154"/>
      <c r="C216" s="178"/>
      <c r="D216" s="164"/>
      <c r="E216" s="142"/>
      <c r="F216" s="144"/>
      <c r="G216" s="106"/>
      <c r="H216" s="106"/>
      <c r="I216" s="145"/>
      <c r="J216" s="106"/>
      <c r="K216" s="134"/>
      <c r="L216" s="106"/>
      <c r="M216" s="123"/>
    </row>
    <row r="217" spans="1:13" ht="9.75" customHeight="1">
      <c r="A217" s="161"/>
      <c r="B217" s="154"/>
      <c r="C217" s="178"/>
      <c r="D217" s="164"/>
      <c r="E217" s="143"/>
      <c r="F217" s="144"/>
      <c r="G217" s="106"/>
      <c r="H217" s="106"/>
      <c r="I217" s="145"/>
      <c r="J217" s="106"/>
      <c r="K217" s="134"/>
      <c r="L217" s="106"/>
      <c r="M217" s="123"/>
    </row>
    <row r="218" spans="1:13" ht="9.75" customHeight="1">
      <c r="A218" s="169"/>
      <c r="B218" s="168" t="s">
        <v>147</v>
      </c>
      <c r="C218" s="169"/>
      <c r="D218" s="170"/>
      <c r="E218" s="147">
        <f t="shared" ref="E218" si="78">M218</f>
        <v>0</v>
      </c>
      <c r="F218" s="144">
        <f t="shared" ref="F218" si="79">D218*E218</f>
        <v>0</v>
      </c>
      <c r="G218" s="106"/>
      <c r="H218" s="106"/>
      <c r="I218" s="145">
        <v>0</v>
      </c>
      <c r="J218" s="106"/>
      <c r="K218" s="134">
        <f>I218*$K$3</f>
        <v>0</v>
      </c>
      <c r="L218" s="106"/>
      <c r="M218" s="145">
        <f>K218</f>
        <v>0</v>
      </c>
    </row>
    <row r="219" spans="1:13" ht="9.75" customHeight="1">
      <c r="A219" s="169"/>
      <c r="B219" s="168"/>
      <c r="C219" s="169"/>
      <c r="D219" s="170"/>
      <c r="E219" s="142"/>
      <c r="F219" s="144"/>
      <c r="G219" s="106"/>
      <c r="H219" s="106"/>
      <c r="I219" s="145"/>
      <c r="J219" s="106"/>
      <c r="K219" s="134"/>
      <c r="L219" s="106"/>
      <c r="M219" s="123"/>
    </row>
    <row r="220" spans="1:13" ht="7.5" customHeight="1">
      <c r="A220" s="169"/>
      <c r="B220" s="168"/>
      <c r="C220" s="169"/>
      <c r="D220" s="170"/>
      <c r="E220" s="142"/>
      <c r="F220" s="144"/>
      <c r="G220" s="106"/>
      <c r="H220" s="106"/>
      <c r="I220" s="145"/>
      <c r="J220" s="106"/>
      <c r="K220" s="134"/>
      <c r="L220" s="106"/>
      <c r="M220" s="123"/>
    </row>
    <row r="221" spans="1:13" ht="9.75" hidden="1" customHeight="1">
      <c r="A221" s="169"/>
      <c r="B221" s="168"/>
      <c r="C221" s="169"/>
      <c r="D221" s="170"/>
      <c r="E221" s="142"/>
      <c r="F221" s="144"/>
      <c r="G221" s="106"/>
      <c r="H221" s="106"/>
      <c r="I221" s="145"/>
      <c r="J221" s="106"/>
      <c r="K221" s="134"/>
      <c r="L221" s="106"/>
      <c r="M221" s="123"/>
    </row>
    <row r="222" spans="1:13" ht="9.75" customHeight="1">
      <c r="A222" s="169"/>
      <c r="B222" s="168"/>
      <c r="C222" s="169"/>
      <c r="D222" s="170"/>
      <c r="E222" s="143"/>
      <c r="F222" s="144"/>
      <c r="G222" s="106"/>
      <c r="H222" s="106"/>
      <c r="I222" s="145"/>
      <c r="J222" s="106"/>
      <c r="K222" s="134"/>
      <c r="L222" s="106"/>
      <c r="M222" s="123"/>
    </row>
    <row r="223" spans="1:13" ht="9.75" customHeight="1">
      <c r="A223" s="169"/>
      <c r="B223" s="189" t="s">
        <v>122</v>
      </c>
      <c r="C223" s="169"/>
      <c r="D223" s="170"/>
      <c r="E223" s="147">
        <f t="shared" ref="E223" si="80">M223</f>
        <v>0</v>
      </c>
      <c r="F223" s="144">
        <f t="shared" ref="F223" si="81">D223*E223</f>
        <v>0</v>
      </c>
      <c r="G223" s="106"/>
      <c r="H223" s="106"/>
      <c r="I223" s="145">
        <v>0</v>
      </c>
      <c r="J223" s="106"/>
      <c r="K223" s="134">
        <f>I223*$K$3</f>
        <v>0</v>
      </c>
      <c r="L223" s="106"/>
      <c r="M223" s="145">
        <f>K223</f>
        <v>0</v>
      </c>
    </row>
    <row r="224" spans="1:13" ht="9.75" customHeight="1">
      <c r="A224" s="169"/>
      <c r="B224" s="189"/>
      <c r="C224" s="169"/>
      <c r="D224" s="170"/>
      <c r="E224" s="142"/>
      <c r="F224" s="144"/>
      <c r="G224" s="106"/>
      <c r="H224" s="106"/>
      <c r="I224" s="145"/>
      <c r="J224" s="106"/>
      <c r="K224" s="134"/>
      <c r="L224" s="106"/>
      <c r="M224" s="123"/>
    </row>
    <row r="225" spans="1:13" ht="6" customHeight="1">
      <c r="A225" s="169"/>
      <c r="B225" s="189"/>
      <c r="C225" s="169"/>
      <c r="D225" s="170"/>
      <c r="E225" s="142"/>
      <c r="F225" s="144"/>
      <c r="G225" s="106"/>
      <c r="H225" s="106"/>
      <c r="I225" s="145"/>
      <c r="J225" s="106"/>
      <c r="K225" s="134"/>
      <c r="L225" s="106"/>
      <c r="M225" s="123"/>
    </row>
    <row r="226" spans="1:13" ht="9.75" hidden="1" customHeight="1">
      <c r="A226" s="169"/>
      <c r="B226" s="189"/>
      <c r="C226" s="169"/>
      <c r="D226" s="170"/>
      <c r="E226" s="142"/>
      <c r="F226" s="144"/>
      <c r="G226" s="106"/>
      <c r="H226" s="106"/>
      <c r="I226" s="145"/>
      <c r="J226" s="106"/>
      <c r="K226" s="134"/>
      <c r="L226" s="106"/>
      <c r="M226" s="123"/>
    </row>
    <row r="227" spans="1:13" ht="9.75" customHeight="1">
      <c r="A227" s="169"/>
      <c r="B227" s="189"/>
      <c r="C227" s="169"/>
      <c r="D227" s="170"/>
      <c r="E227" s="143"/>
      <c r="F227" s="144"/>
      <c r="G227" s="106"/>
      <c r="H227" s="106"/>
      <c r="I227" s="145"/>
      <c r="J227" s="106"/>
      <c r="K227" s="134"/>
      <c r="L227" s="106"/>
      <c r="M227" s="123"/>
    </row>
    <row r="228" spans="1:13" ht="9.75" customHeight="1">
      <c r="A228" s="169">
        <v>1</v>
      </c>
      <c r="B228" s="171" t="s">
        <v>142</v>
      </c>
      <c r="C228" s="169" t="s">
        <v>121</v>
      </c>
      <c r="D228" s="140">
        <v>975</v>
      </c>
      <c r="E228" s="147">
        <f t="shared" ref="E228" si="82">M228</f>
        <v>1.1554043895809496E-2</v>
      </c>
      <c r="F228" s="144">
        <f t="shared" ref="F228" si="83">D228*E228</f>
        <v>11.265192798414258</v>
      </c>
      <c r="G228" s="106"/>
      <c r="H228" s="106"/>
      <c r="I228" s="145">
        <v>9.9176400000000001E-3</v>
      </c>
      <c r="J228" s="106"/>
      <c r="K228" s="134">
        <f>I228*$K$3</f>
        <v>1.1554043895809496E-2</v>
      </c>
      <c r="L228" s="106"/>
      <c r="M228" s="145">
        <f>K228</f>
        <v>1.1554043895809496E-2</v>
      </c>
    </row>
    <row r="229" spans="1:13" ht="9.75" customHeight="1">
      <c r="A229" s="169"/>
      <c r="B229" s="171"/>
      <c r="C229" s="169"/>
      <c r="D229" s="140"/>
      <c r="E229" s="142"/>
      <c r="F229" s="144"/>
      <c r="G229" s="106"/>
      <c r="H229" s="106"/>
      <c r="I229" s="145"/>
      <c r="J229" s="106"/>
      <c r="K229" s="134"/>
      <c r="L229" s="106"/>
      <c r="M229" s="123"/>
    </row>
    <row r="230" spans="1:13" ht="9.75" customHeight="1">
      <c r="A230" s="169"/>
      <c r="B230" s="171"/>
      <c r="C230" s="169"/>
      <c r="D230" s="140"/>
      <c r="E230" s="142"/>
      <c r="F230" s="144"/>
      <c r="G230" s="106"/>
      <c r="H230" s="106"/>
      <c r="I230" s="145"/>
      <c r="J230" s="106"/>
      <c r="K230" s="134"/>
      <c r="L230" s="106"/>
      <c r="M230" s="123"/>
    </row>
    <row r="231" spans="1:13" ht="9.75" customHeight="1">
      <c r="A231" s="169"/>
      <c r="B231" s="171"/>
      <c r="C231" s="169"/>
      <c r="D231" s="140"/>
      <c r="E231" s="142"/>
      <c r="F231" s="144"/>
      <c r="G231" s="106"/>
      <c r="H231" s="106"/>
      <c r="I231" s="145"/>
      <c r="J231" s="106"/>
      <c r="K231" s="134"/>
      <c r="L231" s="106"/>
      <c r="M231" s="123"/>
    </row>
    <row r="232" spans="1:13" ht="9.75" customHeight="1">
      <c r="A232" s="169"/>
      <c r="B232" s="171"/>
      <c r="C232" s="169"/>
      <c r="D232" s="140"/>
      <c r="E232" s="143"/>
      <c r="F232" s="144"/>
      <c r="G232" s="106"/>
      <c r="H232" s="106"/>
      <c r="I232" s="145"/>
      <c r="J232" s="106"/>
      <c r="K232" s="134"/>
      <c r="L232" s="106"/>
      <c r="M232" s="123"/>
    </row>
    <row r="233" spans="1:13" ht="9.75" customHeight="1">
      <c r="A233" s="169"/>
      <c r="B233" s="172" t="s">
        <v>128</v>
      </c>
      <c r="C233" s="139"/>
      <c r="D233" s="140"/>
      <c r="E233" s="147">
        <f t="shared" ref="E233" si="84">M233</f>
        <v>0</v>
      </c>
      <c r="F233" s="144">
        <f t="shared" ref="F233" si="85">D233*E233</f>
        <v>0</v>
      </c>
      <c r="G233" s="106"/>
      <c r="H233" s="106"/>
      <c r="I233" s="145">
        <v>0</v>
      </c>
      <c r="J233" s="106"/>
      <c r="K233" s="134">
        <f>I233*$K$3</f>
        <v>0</v>
      </c>
      <c r="L233" s="106"/>
      <c r="M233" s="145">
        <f>K233</f>
        <v>0</v>
      </c>
    </row>
    <row r="234" spans="1:13" ht="7.5" customHeight="1">
      <c r="A234" s="169"/>
      <c r="B234" s="172"/>
      <c r="C234" s="139"/>
      <c r="D234" s="140"/>
      <c r="E234" s="142"/>
      <c r="F234" s="144"/>
      <c r="G234" s="106"/>
      <c r="H234" s="106"/>
      <c r="I234" s="145"/>
      <c r="J234" s="106"/>
      <c r="K234" s="134"/>
      <c r="L234" s="106"/>
      <c r="M234" s="123"/>
    </row>
    <row r="235" spans="1:13" ht="9.75" hidden="1" customHeight="1">
      <c r="A235" s="169"/>
      <c r="B235" s="172"/>
      <c r="C235" s="139"/>
      <c r="D235" s="140"/>
      <c r="E235" s="142"/>
      <c r="F235" s="144"/>
      <c r="G235" s="106"/>
      <c r="H235" s="106"/>
      <c r="I235" s="145"/>
      <c r="J235" s="106"/>
      <c r="K235" s="134"/>
      <c r="L235" s="106"/>
      <c r="M235" s="123"/>
    </row>
    <row r="236" spans="1:13" ht="9.75" customHeight="1">
      <c r="A236" s="169"/>
      <c r="B236" s="172"/>
      <c r="C236" s="139"/>
      <c r="D236" s="140"/>
      <c r="E236" s="142"/>
      <c r="F236" s="144"/>
      <c r="G236" s="106"/>
      <c r="H236" s="106"/>
      <c r="I236" s="145"/>
      <c r="J236" s="106"/>
      <c r="K236" s="134"/>
      <c r="L236" s="106"/>
      <c r="M236" s="123"/>
    </row>
    <row r="237" spans="1:13" ht="9.75" customHeight="1">
      <c r="A237" s="169"/>
      <c r="B237" s="172"/>
      <c r="C237" s="139"/>
      <c r="D237" s="140"/>
      <c r="E237" s="143"/>
      <c r="F237" s="144"/>
      <c r="G237" s="106"/>
      <c r="H237" s="106"/>
      <c r="I237" s="145"/>
      <c r="J237" s="106"/>
      <c r="K237" s="134"/>
      <c r="L237" s="106"/>
      <c r="M237" s="123"/>
    </row>
    <row r="238" spans="1:13" ht="9.75" customHeight="1">
      <c r="A238" s="169">
        <v>1</v>
      </c>
      <c r="B238" s="154" t="s">
        <v>162</v>
      </c>
      <c r="C238" s="155" t="s">
        <v>121</v>
      </c>
      <c r="D238" s="156">
        <v>975</v>
      </c>
      <c r="E238" s="147">
        <f t="shared" ref="E238" si="86">M238</f>
        <v>1.2741491674512391</v>
      </c>
      <c r="F238" s="144">
        <f t="shared" ref="F238" si="87">D238*E238</f>
        <v>1242.2954382649582</v>
      </c>
      <c r="G238" s="106"/>
      <c r="H238" s="106"/>
      <c r="I238" s="145">
        <v>1.0936909071000001</v>
      </c>
      <c r="J238" s="106"/>
      <c r="K238" s="134">
        <f>I238*$K$3</f>
        <v>1.2741491674512391</v>
      </c>
      <c r="L238" s="106"/>
      <c r="M238" s="145">
        <f>K238</f>
        <v>1.2741491674512391</v>
      </c>
    </row>
    <row r="239" spans="1:13" ht="9.75" customHeight="1">
      <c r="A239" s="169"/>
      <c r="B239" s="154"/>
      <c r="C239" s="155"/>
      <c r="D239" s="156"/>
      <c r="E239" s="142"/>
      <c r="F239" s="144"/>
      <c r="G239" s="106"/>
      <c r="H239" s="106"/>
      <c r="I239" s="145"/>
      <c r="J239" s="106"/>
      <c r="K239" s="134"/>
      <c r="L239" s="106"/>
      <c r="M239" s="123"/>
    </row>
    <row r="240" spans="1:13" ht="9.75" customHeight="1">
      <c r="A240" s="169"/>
      <c r="B240" s="154"/>
      <c r="C240" s="155"/>
      <c r="D240" s="156"/>
      <c r="E240" s="142"/>
      <c r="F240" s="144"/>
      <c r="G240" s="106"/>
      <c r="H240" s="106"/>
      <c r="I240" s="145"/>
      <c r="J240" s="106"/>
      <c r="K240" s="134"/>
      <c r="L240" s="106"/>
      <c r="M240" s="123"/>
    </row>
    <row r="241" spans="1:13" ht="9.75" customHeight="1">
      <c r="A241" s="169"/>
      <c r="B241" s="154"/>
      <c r="C241" s="155"/>
      <c r="D241" s="156"/>
      <c r="E241" s="142"/>
      <c r="F241" s="144"/>
      <c r="G241" s="106"/>
      <c r="H241" s="106"/>
      <c r="I241" s="145"/>
      <c r="J241" s="106"/>
      <c r="K241" s="134"/>
      <c r="L241" s="106"/>
      <c r="M241" s="123"/>
    </row>
    <row r="242" spans="1:13" ht="9.75" customHeight="1">
      <c r="A242" s="169"/>
      <c r="B242" s="154"/>
      <c r="C242" s="155"/>
      <c r="D242" s="156"/>
      <c r="E242" s="143"/>
      <c r="F242" s="144"/>
      <c r="G242" s="106"/>
      <c r="H242" s="106"/>
      <c r="I242" s="145"/>
      <c r="J242" s="106"/>
      <c r="K242" s="134"/>
      <c r="L242" s="106"/>
      <c r="M242" s="123"/>
    </row>
    <row r="243" spans="1:13" ht="9.75" customHeight="1">
      <c r="A243" s="169">
        <v>2</v>
      </c>
      <c r="B243" s="173" t="s">
        <v>170</v>
      </c>
      <c r="C243" s="174" t="s">
        <v>163</v>
      </c>
      <c r="D243" s="176">
        <v>4.0170000000000003</v>
      </c>
      <c r="E243" s="147">
        <f t="shared" ref="E243" si="88">M243</f>
        <v>183.58734760823222</v>
      </c>
      <c r="F243" s="144">
        <f t="shared" ref="F243" si="89">D243*E243</f>
        <v>737.47037534226888</v>
      </c>
      <c r="G243" s="106"/>
      <c r="H243" s="106"/>
      <c r="I243" s="145">
        <v>157.58579754000002</v>
      </c>
      <c r="J243" s="106"/>
      <c r="K243" s="134">
        <f>I243*$K$3</f>
        <v>183.58734760823222</v>
      </c>
      <c r="L243" s="106"/>
      <c r="M243" s="145">
        <f>K243</f>
        <v>183.58734760823222</v>
      </c>
    </row>
    <row r="244" spans="1:13" ht="9.75" customHeight="1">
      <c r="A244" s="169"/>
      <c r="B244" s="173"/>
      <c r="C244" s="175"/>
      <c r="D244" s="176"/>
      <c r="E244" s="142"/>
      <c r="F244" s="144"/>
      <c r="G244" s="106"/>
      <c r="H244" s="106"/>
      <c r="I244" s="145"/>
      <c r="J244" s="106"/>
      <c r="K244" s="134"/>
      <c r="L244" s="106"/>
      <c r="M244" s="123"/>
    </row>
    <row r="245" spans="1:13" ht="9.75" customHeight="1">
      <c r="A245" s="169"/>
      <c r="B245" s="173"/>
      <c r="C245" s="175"/>
      <c r="D245" s="176"/>
      <c r="E245" s="142"/>
      <c r="F245" s="144"/>
      <c r="G245" s="106"/>
      <c r="H245" s="106"/>
      <c r="I245" s="145"/>
      <c r="J245" s="106"/>
      <c r="K245" s="134"/>
      <c r="L245" s="106"/>
      <c r="M245" s="123"/>
    </row>
    <row r="246" spans="1:13" ht="9.75" customHeight="1">
      <c r="A246" s="169"/>
      <c r="B246" s="173"/>
      <c r="C246" s="175"/>
      <c r="D246" s="176"/>
      <c r="E246" s="142"/>
      <c r="F246" s="144"/>
      <c r="G246" s="106"/>
      <c r="H246" s="106"/>
      <c r="I246" s="145"/>
      <c r="J246" s="106"/>
      <c r="K246" s="134"/>
      <c r="L246" s="106"/>
      <c r="M246" s="123"/>
    </row>
    <row r="247" spans="1:13" ht="9.75" customHeight="1">
      <c r="A247" s="169"/>
      <c r="B247" s="173"/>
      <c r="C247" s="175"/>
      <c r="D247" s="176"/>
      <c r="E247" s="143"/>
      <c r="F247" s="144"/>
      <c r="G247" s="106"/>
      <c r="H247" s="106"/>
      <c r="I247" s="145"/>
      <c r="J247" s="106"/>
      <c r="K247" s="134"/>
      <c r="L247" s="106"/>
      <c r="M247" s="123"/>
    </row>
    <row r="248" spans="1:13" ht="9.75" customHeight="1">
      <c r="A248" s="161">
        <v>3</v>
      </c>
      <c r="B248" s="154" t="s">
        <v>123</v>
      </c>
      <c r="C248" s="178" t="s">
        <v>121</v>
      </c>
      <c r="D248" s="164">
        <v>975</v>
      </c>
      <c r="E248" s="147">
        <f t="shared" ref="E248" si="90">M248</f>
        <v>4.0597801309378534</v>
      </c>
      <c r="F248" s="144">
        <f t="shared" ref="F248" si="91">D248*E248</f>
        <v>3958.285627664407</v>
      </c>
      <c r="G248" s="106"/>
      <c r="H248" s="106"/>
      <c r="I248" s="145">
        <v>3.484791834000001</v>
      </c>
      <c r="J248" s="106"/>
      <c r="K248" s="134">
        <f>I248*$K$3</f>
        <v>4.0597801309378534</v>
      </c>
      <c r="L248" s="106"/>
      <c r="M248" s="145">
        <f>K248</f>
        <v>4.0597801309378534</v>
      </c>
    </row>
    <row r="249" spans="1:13" ht="9.75" customHeight="1">
      <c r="A249" s="161"/>
      <c r="B249" s="154"/>
      <c r="C249" s="178"/>
      <c r="D249" s="164"/>
      <c r="E249" s="142"/>
      <c r="F249" s="144"/>
      <c r="G249" s="106"/>
      <c r="H249" s="106"/>
      <c r="I249" s="145"/>
      <c r="J249" s="106"/>
      <c r="K249" s="134"/>
      <c r="L249" s="106"/>
      <c r="M249" s="123"/>
    </row>
    <row r="250" spans="1:13" ht="6.75" customHeight="1">
      <c r="A250" s="161"/>
      <c r="B250" s="154"/>
      <c r="C250" s="178"/>
      <c r="D250" s="164"/>
      <c r="E250" s="142"/>
      <c r="F250" s="144"/>
      <c r="G250" s="106"/>
      <c r="H250" s="106"/>
      <c r="I250" s="145"/>
      <c r="J250" s="106"/>
      <c r="K250" s="134"/>
      <c r="L250" s="106"/>
      <c r="M250" s="123"/>
    </row>
    <row r="251" spans="1:13" ht="9.75" hidden="1" customHeight="1">
      <c r="A251" s="161"/>
      <c r="B251" s="154"/>
      <c r="C251" s="178"/>
      <c r="D251" s="164"/>
      <c r="E251" s="142"/>
      <c r="F251" s="144"/>
      <c r="G251" s="106"/>
      <c r="H251" s="106"/>
      <c r="I251" s="145"/>
      <c r="J251" s="106"/>
      <c r="K251" s="134"/>
      <c r="L251" s="106"/>
      <c r="M251" s="123"/>
    </row>
    <row r="252" spans="1:13" ht="9.75" customHeight="1">
      <c r="A252" s="161"/>
      <c r="B252" s="154"/>
      <c r="C252" s="178"/>
      <c r="D252" s="164"/>
      <c r="E252" s="143"/>
      <c r="F252" s="144"/>
      <c r="G252" s="106"/>
      <c r="H252" s="106"/>
      <c r="I252" s="145"/>
      <c r="J252" s="106"/>
      <c r="K252" s="134"/>
      <c r="L252" s="106"/>
      <c r="M252" s="123"/>
    </row>
    <row r="253" spans="1:13" ht="9.75" customHeight="1">
      <c r="A253" s="169"/>
      <c r="B253" s="168" t="s">
        <v>129</v>
      </c>
      <c r="C253" s="169"/>
      <c r="D253" s="140"/>
      <c r="E253" s="147">
        <f t="shared" ref="E253" si="92">M253</f>
        <v>0</v>
      </c>
      <c r="F253" s="144">
        <f t="shared" ref="F253" si="93">D253*E253</f>
        <v>0</v>
      </c>
      <c r="G253" s="106"/>
      <c r="H253" s="106"/>
      <c r="I253" s="145">
        <v>0</v>
      </c>
      <c r="J253" s="106"/>
      <c r="K253" s="134">
        <f>I253*$K$3</f>
        <v>0</v>
      </c>
      <c r="L253" s="106"/>
      <c r="M253" s="145">
        <f>K253</f>
        <v>0</v>
      </c>
    </row>
    <row r="254" spans="1:13" ht="9.75" customHeight="1">
      <c r="A254" s="169"/>
      <c r="B254" s="168"/>
      <c r="C254" s="169"/>
      <c r="D254" s="140"/>
      <c r="E254" s="142"/>
      <c r="F254" s="144"/>
      <c r="G254" s="106"/>
      <c r="H254" s="106"/>
      <c r="I254" s="145"/>
      <c r="J254" s="106"/>
      <c r="K254" s="134"/>
      <c r="L254" s="106"/>
      <c r="M254" s="123"/>
    </row>
    <row r="255" spans="1:13" ht="6" customHeight="1">
      <c r="A255" s="169"/>
      <c r="B255" s="168"/>
      <c r="C255" s="169"/>
      <c r="D255" s="140"/>
      <c r="E255" s="142"/>
      <c r="F255" s="144"/>
      <c r="G255" s="106"/>
      <c r="H255" s="106"/>
      <c r="I255" s="145"/>
      <c r="J255" s="106"/>
      <c r="K255" s="134"/>
      <c r="L255" s="106"/>
      <c r="M255" s="123"/>
    </row>
    <row r="256" spans="1:13" ht="9.75" hidden="1" customHeight="1">
      <c r="A256" s="169"/>
      <c r="B256" s="168"/>
      <c r="C256" s="169"/>
      <c r="D256" s="140"/>
      <c r="E256" s="142"/>
      <c r="F256" s="144"/>
      <c r="G256" s="106"/>
      <c r="H256" s="106"/>
      <c r="I256" s="145"/>
      <c r="J256" s="106"/>
      <c r="K256" s="134"/>
      <c r="L256" s="106"/>
      <c r="M256" s="123"/>
    </row>
    <row r="257" spans="1:13" ht="9.75" customHeight="1">
      <c r="A257" s="169"/>
      <c r="B257" s="168"/>
      <c r="C257" s="169"/>
      <c r="D257" s="140"/>
      <c r="E257" s="143"/>
      <c r="F257" s="144"/>
      <c r="G257" s="106"/>
      <c r="H257" s="106"/>
      <c r="I257" s="145"/>
      <c r="J257" s="106"/>
      <c r="K257" s="134"/>
      <c r="L257" s="106"/>
      <c r="M257" s="123"/>
    </row>
    <row r="258" spans="1:13" ht="9.75" customHeight="1">
      <c r="A258" s="169"/>
      <c r="B258" s="189" t="s">
        <v>122</v>
      </c>
      <c r="C258" s="169"/>
      <c r="D258" s="140"/>
      <c r="E258" s="147">
        <f t="shared" ref="E258" si="94">M258</f>
        <v>0</v>
      </c>
      <c r="F258" s="144">
        <f t="shared" ref="F258" si="95">D258*E258</f>
        <v>0</v>
      </c>
      <c r="G258" s="106"/>
      <c r="H258" s="106"/>
      <c r="I258" s="145">
        <v>0</v>
      </c>
      <c r="J258" s="106"/>
      <c r="K258" s="134">
        <f>I258*$K$3</f>
        <v>0</v>
      </c>
      <c r="L258" s="106"/>
      <c r="M258" s="145">
        <f>K258</f>
        <v>0</v>
      </c>
    </row>
    <row r="259" spans="1:13" ht="9.75" customHeight="1">
      <c r="A259" s="169"/>
      <c r="B259" s="189"/>
      <c r="C259" s="169"/>
      <c r="D259" s="140"/>
      <c r="E259" s="142"/>
      <c r="F259" s="144"/>
      <c r="G259" s="106"/>
      <c r="H259" s="106"/>
      <c r="I259" s="145"/>
      <c r="J259" s="106"/>
      <c r="K259" s="134"/>
      <c r="L259" s="106"/>
      <c r="M259" s="123"/>
    </row>
    <row r="260" spans="1:13" ht="9.75" customHeight="1">
      <c r="A260" s="169"/>
      <c r="B260" s="189"/>
      <c r="C260" s="169"/>
      <c r="D260" s="140"/>
      <c r="E260" s="142"/>
      <c r="F260" s="144"/>
      <c r="G260" s="106"/>
      <c r="H260" s="106"/>
      <c r="I260" s="145"/>
      <c r="J260" s="106"/>
      <c r="K260" s="134"/>
      <c r="L260" s="106"/>
      <c r="M260" s="123"/>
    </row>
    <row r="261" spans="1:13" ht="9.75" customHeight="1">
      <c r="A261" s="169"/>
      <c r="B261" s="189"/>
      <c r="C261" s="169"/>
      <c r="D261" s="140"/>
      <c r="E261" s="142"/>
      <c r="F261" s="144"/>
      <c r="G261" s="106"/>
      <c r="H261" s="106"/>
      <c r="I261" s="145"/>
      <c r="J261" s="106"/>
      <c r="K261" s="134"/>
      <c r="L261" s="106"/>
      <c r="M261" s="123"/>
    </row>
    <row r="262" spans="1:13" ht="9.75" customHeight="1">
      <c r="A262" s="169"/>
      <c r="B262" s="189"/>
      <c r="C262" s="169"/>
      <c r="D262" s="140"/>
      <c r="E262" s="143"/>
      <c r="F262" s="144"/>
      <c r="G262" s="106"/>
      <c r="H262" s="106"/>
      <c r="I262" s="145"/>
      <c r="J262" s="106"/>
      <c r="K262" s="134"/>
      <c r="L262" s="106"/>
      <c r="M262" s="123"/>
    </row>
    <row r="263" spans="1:13" ht="9.75" customHeight="1">
      <c r="A263" s="169">
        <v>1</v>
      </c>
      <c r="B263" s="171" t="s">
        <v>142</v>
      </c>
      <c r="C263" s="169" t="s">
        <v>121</v>
      </c>
      <c r="D263" s="140">
        <v>545</v>
      </c>
      <c r="E263" s="147">
        <f t="shared" ref="E263" si="96">M263</f>
        <v>1.1554043895809496E-2</v>
      </c>
      <c r="F263" s="144">
        <f t="shared" ref="F263" si="97">D263*E263</f>
        <v>6.2969539232161758</v>
      </c>
      <c r="G263" s="106"/>
      <c r="H263" s="106"/>
      <c r="I263" s="145">
        <v>9.9176400000000001E-3</v>
      </c>
      <c r="J263" s="106"/>
      <c r="K263" s="134">
        <f>I263*$K$3</f>
        <v>1.1554043895809496E-2</v>
      </c>
      <c r="L263" s="106"/>
      <c r="M263" s="145">
        <f>K263</f>
        <v>1.1554043895809496E-2</v>
      </c>
    </row>
    <row r="264" spans="1:13" ht="9.75" customHeight="1">
      <c r="A264" s="169"/>
      <c r="B264" s="171"/>
      <c r="C264" s="169"/>
      <c r="D264" s="140"/>
      <c r="E264" s="142"/>
      <c r="F264" s="144"/>
      <c r="G264" s="106"/>
      <c r="H264" s="106"/>
      <c r="I264" s="145"/>
      <c r="J264" s="106"/>
      <c r="K264" s="134"/>
      <c r="L264" s="106"/>
      <c r="M264" s="123"/>
    </row>
    <row r="265" spans="1:13" ht="5.25" customHeight="1">
      <c r="A265" s="169"/>
      <c r="B265" s="171"/>
      <c r="C265" s="169"/>
      <c r="D265" s="140"/>
      <c r="E265" s="142"/>
      <c r="F265" s="144"/>
      <c r="G265" s="106"/>
      <c r="H265" s="106"/>
      <c r="I265" s="145"/>
      <c r="J265" s="106"/>
      <c r="K265" s="134"/>
      <c r="L265" s="106"/>
      <c r="M265" s="123"/>
    </row>
    <row r="266" spans="1:13" ht="9.75" hidden="1" customHeight="1">
      <c r="A266" s="169"/>
      <c r="B266" s="171"/>
      <c r="C266" s="169"/>
      <c r="D266" s="140"/>
      <c r="E266" s="142"/>
      <c r="F266" s="144"/>
      <c r="G266" s="106"/>
      <c r="H266" s="106"/>
      <c r="I266" s="145"/>
      <c r="J266" s="106"/>
      <c r="K266" s="134"/>
      <c r="L266" s="106"/>
      <c r="M266" s="123"/>
    </row>
    <row r="267" spans="1:13" ht="9.75" customHeight="1">
      <c r="A267" s="169"/>
      <c r="B267" s="171"/>
      <c r="C267" s="169"/>
      <c r="D267" s="140"/>
      <c r="E267" s="143"/>
      <c r="F267" s="144"/>
      <c r="G267" s="106"/>
      <c r="H267" s="106"/>
      <c r="I267" s="145"/>
      <c r="J267" s="106"/>
      <c r="K267" s="134"/>
      <c r="L267" s="106"/>
      <c r="M267" s="123"/>
    </row>
    <row r="268" spans="1:13" ht="9.75" customHeight="1">
      <c r="A268" s="169"/>
      <c r="B268" s="172" t="s">
        <v>128</v>
      </c>
      <c r="C268" s="139"/>
      <c r="D268" s="140"/>
      <c r="E268" s="147">
        <f t="shared" ref="E268" si="98">M268</f>
        <v>0</v>
      </c>
      <c r="F268" s="144">
        <f t="shared" ref="F268" si="99">D268*E268</f>
        <v>0</v>
      </c>
      <c r="G268" s="106"/>
      <c r="H268" s="106"/>
      <c r="I268" s="145">
        <v>0</v>
      </c>
      <c r="J268" s="106"/>
      <c r="K268" s="134">
        <f>I268*$K$3</f>
        <v>0</v>
      </c>
      <c r="L268" s="106"/>
      <c r="M268" s="145">
        <f>K268</f>
        <v>0</v>
      </c>
    </row>
    <row r="269" spans="1:13" ht="9.75" customHeight="1">
      <c r="A269" s="169"/>
      <c r="B269" s="172"/>
      <c r="C269" s="139"/>
      <c r="D269" s="140"/>
      <c r="E269" s="142"/>
      <c r="F269" s="144"/>
      <c r="G269" s="106"/>
      <c r="H269" s="106"/>
      <c r="I269" s="145"/>
      <c r="J269" s="106"/>
      <c r="K269" s="134"/>
      <c r="L269" s="106"/>
      <c r="M269" s="123"/>
    </row>
    <row r="270" spans="1:13" ht="9.75" customHeight="1">
      <c r="A270" s="169"/>
      <c r="B270" s="172"/>
      <c r="C270" s="139"/>
      <c r="D270" s="140"/>
      <c r="E270" s="142"/>
      <c r="F270" s="144"/>
      <c r="G270" s="106"/>
      <c r="H270" s="106"/>
      <c r="I270" s="145"/>
      <c r="J270" s="106"/>
      <c r="K270" s="134"/>
      <c r="L270" s="106"/>
      <c r="M270" s="123"/>
    </row>
    <row r="271" spans="1:13" ht="9.75" customHeight="1">
      <c r="A271" s="169"/>
      <c r="B271" s="172"/>
      <c r="C271" s="139"/>
      <c r="D271" s="140"/>
      <c r="E271" s="142"/>
      <c r="F271" s="144"/>
      <c r="G271" s="106"/>
      <c r="H271" s="106"/>
      <c r="I271" s="145"/>
      <c r="J271" s="106"/>
      <c r="K271" s="134"/>
      <c r="L271" s="106"/>
      <c r="M271" s="123"/>
    </row>
    <row r="272" spans="1:13" ht="9.75" customHeight="1">
      <c r="A272" s="169"/>
      <c r="B272" s="172"/>
      <c r="C272" s="139"/>
      <c r="D272" s="140"/>
      <c r="E272" s="143"/>
      <c r="F272" s="144"/>
      <c r="G272" s="106"/>
      <c r="H272" s="106"/>
      <c r="I272" s="145"/>
      <c r="J272" s="106"/>
      <c r="K272" s="134"/>
      <c r="L272" s="106"/>
      <c r="M272" s="123"/>
    </row>
    <row r="273" spans="1:13" ht="9.75" customHeight="1">
      <c r="A273" s="169">
        <v>1</v>
      </c>
      <c r="B273" s="154" t="s">
        <v>162</v>
      </c>
      <c r="C273" s="155" t="s">
        <v>121</v>
      </c>
      <c r="D273" s="156">
        <v>545</v>
      </c>
      <c r="E273" s="147">
        <f t="shared" ref="E273" si="100">M273</f>
        <v>1.2741491674512391</v>
      </c>
      <c r="F273" s="144">
        <f t="shared" ref="F273" si="101">D273*E273</f>
        <v>694.41129626092527</v>
      </c>
      <c r="G273" s="106"/>
      <c r="H273" s="106"/>
      <c r="I273" s="147">
        <v>1.0936909071000001</v>
      </c>
      <c r="J273" s="106"/>
      <c r="K273" s="134">
        <f>I273*$K$3</f>
        <v>1.2741491674512391</v>
      </c>
      <c r="L273" s="106"/>
      <c r="M273" s="145">
        <f>K273</f>
        <v>1.2741491674512391</v>
      </c>
    </row>
    <row r="274" spans="1:13" ht="9.75" customHeight="1">
      <c r="A274" s="169"/>
      <c r="B274" s="154"/>
      <c r="C274" s="155"/>
      <c r="D274" s="156"/>
      <c r="E274" s="142"/>
      <c r="F274" s="144"/>
      <c r="G274" s="106"/>
      <c r="H274" s="106"/>
      <c r="I274" s="165"/>
      <c r="J274" s="106"/>
      <c r="K274" s="134"/>
      <c r="L274" s="106"/>
      <c r="M274" s="123"/>
    </row>
    <row r="275" spans="1:13" ht="9.75" customHeight="1">
      <c r="A275" s="169"/>
      <c r="B275" s="154"/>
      <c r="C275" s="155"/>
      <c r="D275" s="156"/>
      <c r="E275" s="142"/>
      <c r="F275" s="144"/>
      <c r="G275" s="106"/>
      <c r="H275" s="106"/>
      <c r="I275" s="165"/>
      <c r="J275" s="106"/>
      <c r="K275" s="134"/>
      <c r="L275" s="106"/>
      <c r="M275" s="123"/>
    </row>
    <row r="276" spans="1:13" ht="9.75" customHeight="1">
      <c r="A276" s="169"/>
      <c r="B276" s="154"/>
      <c r="C276" s="155"/>
      <c r="D276" s="156"/>
      <c r="E276" s="142"/>
      <c r="F276" s="144"/>
      <c r="G276" s="106"/>
      <c r="H276" s="106"/>
      <c r="I276" s="165"/>
      <c r="J276" s="106"/>
      <c r="K276" s="134"/>
      <c r="L276" s="106"/>
      <c r="M276" s="123"/>
    </row>
    <row r="277" spans="1:13" ht="9.75" customHeight="1">
      <c r="A277" s="169"/>
      <c r="B277" s="154"/>
      <c r="C277" s="155"/>
      <c r="D277" s="156"/>
      <c r="E277" s="143"/>
      <c r="F277" s="144"/>
      <c r="G277" s="106"/>
      <c r="H277" s="106"/>
      <c r="I277" s="166"/>
      <c r="J277" s="106"/>
      <c r="K277" s="134"/>
      <c r="L277" s="106"/>
      <c r="M277" s="123"/>
    </row>
    <row r="278" spans="1:13" ht="9.75" customHeight="1">
      <c r="A278" s="169">
        <v>2</v>
      </c>
      <c r="B278" s="173" t="s">
        <v>171</v>
      </c>
      <c r="C278" s="174" t="s">
        <v>163</v>
      </c>
      <c r="D278" s="176">
        <v>2.2454000000000001</v>
      </c>
      <c r="E278" s="147">
        <f t="shared" ref="E278" si="102">M278</f>
        <v>183.58734760823222</v>
      </c>
      <c r="F278" s="144">
        <f t="shared" ref="F278" si="103">D278*E278</f>
        <v>412.22703031952466</v>
      </c>
      <c r="G278" s="106"/>
      <c r="H278" s="106"/>
      <c r="I278" s="145">
        <v>157.58579754000002</v>
      </c>
      <c r="J278" s="106"/>
      <c r="K278" s="134">
        <f>I278*$K$3</f>
        <v>183.58734760823222</v>
      </c>
      <c r="L278" s="106"/>
      <c r="M278" s="145">
        <f>K278</f>
        <v>183.58734760823222</v>
      </c>
    </row>
    <row r="279" spans="1:13" ht="9.75" customHeight="1">
      <c r="A279" s="169"/>
      <c r="B279" s="173"/>
      <c r="C279" s="175"/>
      <c r="D279" s="176"/>
      <c r="E279" s="142"/>
      <c r="F279" s="144"/>
      <c r="G279" s="106"/>
      <c r="H279" s="106"/>
      <c r="I279" s="145"/>
      <c r="J279" s="106"/>
      <c r="K279" s="134"/>
      <c r="L279" s="106"/>
      <c r="M279" s="123"/>
    </row>
    <row r="280" spans="1:13" ht="7.5" customHeight="1">
      <c r="A280" s="169"/>
      <c r="B280" s="173"/>
      <c r="C280" s="175"/>
      <c r="D280" s="176"/>
      <c r="E280" s="142"/>
      <c r="F280" s="144"/>
      <c r="G280" s="106"/>
      <c r="H280" s="106"/>
      <c r="I280" s="145"/>
      <c r="J280" s="106"/>
      <c r="K280" s="134"/>
      <c r="L280" s="106"/>
      <c r="M280" s="123"/>
    </row>
    <row r="281" spans="1:13" ht="9.75" hidden="1" customHeight="1">
      <c r="A281" s="169"/>
      <c r="B281" s="173"/>
      <c r="C281" s="175"/>
      <c r="D281" s="176"/>
      <c r="E281" s="142"/>
      <c r="F281" s="144"/>
      <c r="G281" s="106"/>
      <c r="H281" s="106"/>
      <c r="I281" s="145"/>
      <c r="J281" s="106"/>
      <c r="K281" s="134"/>
      <c r="L281" s="106"/>
      <c r="M281" s="123"/>
    </row>
    <row r="282" spans="1:13" ht="9.75" customHeight="1">
      <c r="A282" s="169"/>
      <c r="B282" s="173"/>
      <c r="C282" s="175"/>
      <c r="D282" s="176"/>
      <c r="E282" s="143"/>
      <c r="F282" s="144"/>
      <c r="G282" s="106"/>
      <c r="H282" s="106"/>
      <c r="I282" s="145"/>
      <c r="J282" s="106"/>
      <c r="K282" s="134"/>
      <c r="L282" s="106"/>
      <c r="M282" s="123"/>
    </row>
    <row r="283" spans="1:13" ht="9.75" customHeight="1">
      <c r="A283" s="161">
        <v>3</v>
      </c>
      <c r="B283" s="154" t="s">
        <v>123</v>
      </c>
      <c r="C283" s="178" t="s">
        <v>121</v>
      </c>
      <c r="D283" s="164">
        <v>545</v>
      </c>
      <c r="E283" s="147">
        <f t="shared" ref="E283" si="104">M283</f>
        <v>4.0597801309378534</v>
      </c>
      <c r="F283" s="144">
        <f t="shared" ref="F283" si="105">D283*E283</f>
        <v>2212.5801713611299</v>
      </c>
      <c r="G283" s="106"/>
      <c r="H283" s="106"/>
      <c r="I283" s="145">
        <v>3.484791834000001</v>
      </c>
      <c r="J283" s="106"/>
      <c r="K283" s="134">
        <f>I283*$K$3</f>
        <v>4.0597801309378534</v>
      </c>
      <c r="L283" s="106"/>
      <c r="M283" s="145">
        <f>K283</f>
        <v>4.0597801309378534</v>
      </c>
    </row>
    <row r="284" spans="1:13" ht="9.75" customHeight="1">
      <c r="A284" s="161"/>
      <c r="B284" s="154"/>
      <c r="C284" s="178"/>
      <c r="D284" s="164"/>
      <c r="E284" s="142"/>
      <c r="F284" s="144"/>
      <c r="G284" s="106"/>
      <c r="H284" s="106"/>
      <c r="I284" s="145"/>
      <c r="J284" s="106"/>
      <c r="K284" s="134"/>
      <c r="L284" s="106"/>
      <c r="M284" s="123"/>
    </row>
    <row r="285" spans="1:13" ht="6" customHeight="1">
      <c r="A285" s="161"/>
      <c r="B285" s="154"/>
      <c r="C285" s="178"/>
      <c r="D285" s="164"/>
      <c r="E285" s="142"/>
      <c r="F285" s="144"/>
      <c r="G285" s="106"/>
      <c r="H285" s="106"/>
      <c r="I285" s="145"/>
      <c r="J285" s="106"/>
      <c r="K285" s="134"/>
      <c r="L285" s="106"/>
      <c r="M285" s="123"/>
    </row>
    <row r="286" spans="1:13" ht="9.75" hidden="1" customHeight="1">
      <c r="A286" s="161"/>
      <c r="B286" s="154"/>
      <c r="C286" s="178"/>
      <c r="D286" s="164"/>
      <c r="E286" s="142"/>
      <c r="F286" s="144"/>
      <c r="G286" s="106"/>
      <c r="H286" s="106"/>
      <c r="I286" s="145"/>
      <c r="J286" s="106"/>
      <c r="K286" s="134"/>
      <c r="L286" s="106"/>
      <c r="M286" s="123"/>
    </row>
    <row r="287" spans="1:13" ht="9.75" customHeight="1">
      <c r="A287" s="161"/>
      <c r="B287" s="154"/>
      <c r="C287" s="178"/>
      <c r="D287" s="164"/>
      <c r="E287" s="143"/>
      <c r="F287" s="144"/>
      <c r="G287" s="106"/>
      <c r="H287" s="106"/>
      <c r="I287" s="145"/>
      <c r="J287" s="106"/>
      <c r="K287" s="134"/>
      <c r="L287" s="106"/>
      <c r="M287" s="123"/>
    </row>
    <row r="288" spans="1:13" ht="9.75" customHeight="1">
      <c r="A288" s="169"/>
      <c r="B288" s="168" t="s">
        <v>148</v>
      </c>
      <c r="C288" s="169"/>
      <c r="D288" s="170"/>
      <c r="E288" s="147">
        <f t="shared" ref="E288" si="106">M288</f>
        <v>0</v>
      </c>
      <c r="F288" s="144">
        <f t="shared" ref="F288" si="107">D288*E288</f>
        <v>0</v>
      </c>
      <c r="G288" s="106"/>
      <c r="H288" s="106"/>
      <c r="I288" s="145">
        <v>0</v>
      </c>
      <c r="J288" s="106"/>
      <c r="K288" s="134">
        <f>I288*$K$3</f>
        <v>0</v>
      </c>
      <c r="L288" s="106"/>
      <c r="M288" s="145">
        <f>K288</f>
        <v>0</v>
      </c>
    </row>
    <row r="289" spans="1:13" ht="9.75" customHeight="1">
      <c r="A289" s="169"/>
      <c r="B289" s="168"/>
      <c r="C289" s="169"/>
      <c r="D289" s="170"/>
      <c r="E289" s="142"/>
      <c r="F289" s="144"/>
      <c r="G289" s="106"/>
      <c r="H289" s="106"/>
      <c r="I289" s="145"/>
      <c r="J289" s="106"/>
      <c r="K289" s="134"/>
      <c r="L289" s="106"/>
      <c r="M289" s="123"/>
    </row>
    <row r="290" spans="1:13" ht="9.75" customHeight="1">
      <c r="A290" s="169"/>
      <c r="B290" s="168"/>
      <c r="C290" s="169"/>
      <c r="D290" s="170"/>
      <c r="E290" s="142"/>
      <c r="F290" s="144"/>
      <c r="G290" s="106"/>
      <c r="H290" s="106"/>
      <c r="I290" s="145"/>
      <c r="J290" s="106"/>
      <c r="K290" s="134"/>
      <c r="L290" s="106"/>
      <c r="M290" s="123"/>
    </row>
    <row r="291" spans="1:13" ht="9.75" customHeight="1">
      <c r="A291" s="169"/>
      <c r="B291" s="168"/>
      <c r="C291" s="169"/>
      <c r="D291" s="170"/>
      <c r="E291" s="142"/>
      <c r="F291" s="144"/>
      <c r="G291" s="106"/>
      <c r="H291" s="106"/>
      <c r="I291" s="145"/>
      <c r="J291" s="106"/>
      <c r="K291" s="134"/>
      <c r="L291" s="106"/>
      <c r="M291" s="123"/>
    </row>
    <row r="292" spans="1:13" ht="9.75" customHeight="1">
      <c r="A292" s="169"/>
      <c r="B292" s="168"/>
      <c r="C292" s="169"/>
      <c r="D292" s="170"/>
      <c r="E292" s="143"/>
      <c r="F292" s="144"/>
      <c r="G292" s="106"/>
      <c r="H292" s="106"/>
      <c r="I292" s="145"/>
      <c r="J292" s="106"/>
      <c r="K292" s="134"/>
      <c r="L292" s="106"/>
      <c r="M292" s="123"/>
    </row>
    <row r="293" spans="1:13" ht="9.75" customHeight="1">
      <c r="A293" s="169"/>
      <c r="B293" s="189" t="s">
        <v>122</v>
      </c>
      <c r="C293" s="169"/>
      <c r="D293" s="170"/>
      <c r="E293" s="147">
        <f t="shared" ref="E293" si="108">M293</f>
        <v>0</v>
      </c>
      <c r="F293" s="144">
        <f t="shared" ref="F293" si="109">D293*E293</f>
        <v>0</v>
      </c>
      <c r="G293" s="106"/>
      <c r="H293" s="106"/>
      <c r="I293" s="145">
        <v>0</v>
      </c>
      <c r="J293" s="106"/>
      <c r="K293" s="134">
        <f>I293*$K$3</f>
        <v>0</v>
      </c>
      <c r="L293" s="106"/>
      <c r="M293" s="145">
        <f>K293</f>
        <v>0</v>
      </c>
    </row>
    <row r="294" spans="1:13" ht="7.5" customHeight="1">
      <c r="A294" s="169"/>
      <c r="B294" s="189"/>
      <c r="C294" s="169"/>
      <c r="D294" s="170"/>
      <c r="E294" s="142"/>
      <c r="F294" s="144"/>
      <c r="G294" s="106"/>
      <c r="H294" s="106"/>
      <c r="I294" s="145"/>
      <c r="J294" s="106"/>
      <c r="K294" s="134"/>
      <c r="L294" s="106"/>
      <c r="M294" s="123"/>
    </row>
    <row r="295" spans="1:13" ht="9.75" hidden="1" customHeight="1">
      <c r="A295" s="169"/>
      <c r="B295" s="189"/>
      <c r="C295" s="169"/>
      <c r="D295" s="170"/>
      <c r="E295" s="142"/>
      <c r="F295" s="144"/>
      <c r="G295" s="106"/>
      <c r="H295" s="106"/>
      <c r="I295" s="145"/>
      <c r="J295" s="106"/>
      <c r="K295" s="134"/>
      <c r="L295" s="106"/>
      <c r="M295" s="123"/>
    </row>
    <row r="296" spans="1:13" ht="9.75" customHeight="1">
      <c r="A296" s="169"/>
      <c r="B296" s="189"/>
      <c r="C296" s="169"/>
      <c r="D296" s="170"/>
      <c r="E296" s="142"/>
      <c r="F296" s="144"/>
      <c r="G296" s="106"/>
      <c r="H296" s="106"/>
      <c r="I296" s="145"/>
      <c r="J296" s="106"/>
      <c r="K296" s="134"/>
      <c r="L296" s="106"/>
      <c r="M296" s="123"/>
    </row>
    <row r="297" spans="1:13" ht="9.75" customHeight="1">
      <c r="A297" s="169"/>
      <c r="B297" s="189"/>
      <c r="C297" s="169"/>
      <c r="D297" s="170"/>
      <c r="E297" s="143"/>
      <c r="F297" s="144"/>
      <c r="G297" s="106"/>
      <c r="H297" s="106"/>
      <c r="I297" s="145"/>
      <c r="J297" s="106"/>
      <c r="K297" s="134"/>
      <c r="L297" s="106"/>
      <c r="M297" s="123"/>
    </row>
    <row r="298" spans="1:13" ht="9.75" customHeight="1">
      <c r="A298" s="169">
        <v>1</v>
      </c>
      <c r="B298" s="171" t="s">
        <v>142</v>
      </c>
      <c r="C298" s="169" t="s">
        <v>121</v>
      </c>
      <c r="D298" s="140">
        <v>106</v>
      </c>
      <c r="E298" s="147">
        <f t="shared" ref="E298" si="110">M298</f>
        <v>1.1554043895809496E-2</v>
      </c>
      <c r="F298" s="144">
        <f t="shared" ref="F298" si="111">D298*E298</f>
        <v>1.2247286529558066</v>
      </c>
      <c r="G298" s="106"/>
      <c r="H298" s="106"/>
      <c r="I298" s="145">
        <v>9.9176400000000001E-3</v>
      </c>
      <c r="J298" s="106"/>
      <c r="K298" s="134">
        <f>I298*$K$3</f>
        <v>1.1554043895809496E-2</v>
      </c>
      <c r="L298" s="106"/>
      <c r="M298" s="145">
        <f>K298</f>
        <v>1.1554043895809496E-2</v>
      </c>
    </row>
    <row r="299" spans="1:13" ht="9.75" customHeight="1">
      <c r="A299" s="169"/>
      <c r="B299" s="171"/>
      <c r="C299" s="169"/>
      <c r="D299" s="140"/>
      <c r="E299" s="142"/>
      <c r="F299" s="144"/>
      <c r="G299" s="106"/>
      <c r="H299" s="106"/>
      <c r="I299" s="145"/>
      <c r="J299" s="106"/>
      <c r="K299" s="134"/>
      <c r="L299" s="106"/>
      <c r="M299" s="123"/>
    </row>
    <row r="300" spans="1:13" ht="9.75" customHeight="1">
      <c r="A300" s="169"/>
      <c r="B300" s="171"/>
      <c r="C300" s="169"/>
      <c r="D300" s="140"/>
      <c r="E300" s="142"/>
      <c r="F300" s="144"/>
      <c r="G300" s="106"/>
      <c r="H300" s="106"/>
      <c r="I300" s="145"/>
      <c r="J300" s="106"/>
      <c r="K300" s="134"/>
      <c r="L300" s="106"/>
      <c r="M300" s="123"/>
    </row>
    <row r="301" spans="1:13" ht="9.75" customHeight="1">
      <c r="A301" s="169"/>
      <c r="B301" s="171"/>
      <c r="C301" s="169"/>
      <c r="D301" s="140"/>
      <c r="E301" s="142"/>
      <c r="F301" s="144"/>
      <c r="G301" s="106"/>
      <c r="H301" s="106"/>
      <c r="I301" s="145"/>
      <c r="J301" s="106"/>
      <c r="K301" s="134"/>
      <c r="L301" s="106"/>
      <c r="M301" s="123"/>
    </row>
    <row r="302" spans="1:13" ht="9.75" customHeight="1">
      <c r="A302" s="169"/>
      <c r="B302" s="171"/>
      <c r="C302" s="169"/>
      <c r="D302" s="140"/>
      <c r="E302" s="143"/>
      <c r="F302" s="144"/>
      <c r="G302" s="106"/>
      <c r="H302" s="106"/>
      <c r="I302" s="145"/>
      <c r="J302" s="106"/>
      <c r="K302" s="134"/>
      <c r="L302" s="106"/>
      <c r="M302" s="123"/>
    </row>
    <row r="303" spans="1:13" ht="9.75" customHeight="1">
      <c r="A303" s="169"/>
      <c r="B303" s="172" t="s">
        <v>128</v>
      </c>
      <c r="C303" s="139"/>
      <c r="D303" s="140"/>
      <c r="E303" s="147">
        <f t="shared" ref="E303" si="112">M303</f>
        <v>0</v>
      </c>
      <c r="F303" s="144">
        <f t="shared" ref="F303" si="113">D303*E303</f>
        <v>0</v>
      </c>
      <c r="G303" s="106"/>
      <c r="H303" s="106"/>
      <c r="I303" s="145">
        <v>0</v>
      </c>
      <c r="J303" s="106"/>
      <c r="K303" s="134">
        <f>I303*$K$3</f>
        <v>0</v>
      </c>
      <c r="L303" s="106"/>
      <c r="M303" s="145">
        <f>K303</f>
        <v>0</v>
      </c>
    </row>
    <row r="304" spans="1:13" ht="9.75" customHeight="1">
      <c r="A304" s="169"/>
      <c r="B304" s="172"/>
      <c r="C304" s="139"/>
      <c r="D304" s="140"/>
      <c r="E304" s="142"/>
      <c r="F304" s="144"/>
      <c r="G304" s="106"/>
      <c r="H304" s="106"/>
      <c r="I304" s="145"/>
      <c r="J304" s="106"/>
      <c r="K304" s="134"/>
      <c r="L304" s="106"/>
      <c r="M304" s="123"/>
    </row>
    <row r="305" spans="1:13" ht="9.75" customHeight="1">
      <c r="A305" s="169"/>
      <c r="B305" s="172"/>
      <c r="C305" s="139"/>
      <c r="D305" s="140"/>
      <c r="E305" s="142"/>
      <c r="F305" s="144"/>
      <c r="G305" s="106"/>
      <c r="H305" s="106"/>
      <c r="I305" s="145"/>
      <c r="J305" s="106"/>
      <c r="K305" s="134"/>
      <c r="L305" s="106"/>
      <c r="M305" s="123"/>
    </row>
    <row r="306" spans="1:13" ht="9.75" customHeight="1">
      <c r="A306" s="169"/>
      <c r="B306" s="172"/>
      <c r="C306" s="139"/>
      <c r="D306" s="140"/>
      <c r="E306" s="142"/>
      <c r="F306" s="144"/>
      <c r="G306" s="106"/>
      <c r="H306" s="106"/>
      <c r="I306" s="145"/>
      <c r="J306" s="106"/>
      <c r="K306" s="134"/>
      <c r="L306" s="106"/>
      <c r="M306" s="123"/>
    </row>
    <row r="307" spans="1:13" ht="9.75" customHeight="1">
      <c r="A307" s="169"/>
      <c r="B307" s="172"/>
      <c r="C307" s="139"/>
      <c r="D307" s="140"/>
      <c r="E307" s="143"/>
      <c r="F307" s="144"/>
      <c r="G307" s="106"/>
      <c r="H307" s="106"/>
      <c r="I307" s="145"/>
      <c r="J307" s="106"/>
      <c r="K307" s="134"/>
      <c r="L307" s="106"/>
      <c r="M307" s="123"/>
    </row>
    <row r="308" spans="1:13" ht="9.75" customHeight="1">
      <c r="A308" s="169">
        <v>1</v>
      </c>
      <c r="B308" s="154" t="s">
        <v>162</v>
      </c>
      <c r="C308" s="155" t="s">
        <v>121</v>
      </c>
      <c r="D308" s="156">
        <v>106</v>
      </c>
      <c r="E308" s="147">
        <f t="shared" ref="E308" si="114">M308</f>
        <v>1.2741491674512391</v>
      </c>
      <c r="F308" s="144">
        <f t="shared" ref="F308" si="115">D308*E308</f>
        <v>135.05981174983134</v>
      </c>
      <c r="G308" s="106"/>
      <c r="H308" s="106"/>
      <c r="I308" s="145">
        <v>1.0936909071000001</v>
      </c>
      <c r="J308" s="106"/>
      <c r="K308" s="134">
        <f>I308*$K$3</f>
        <v>1.2741491674512391</v>
      </c>
      <c r="L308" s="106"/>
      <c r="M308" s="145">
        <f>K308</f>
        <v>1.2741491674512391</v>
      </c>
    </row>
    <row r="309" spans="1:13" ht="9.75" customHeight="1">
      <c r="A309" s="169"/>
      <c r="B309" s="154"/>
      <c r="C309" s="155"/>
      <c r="D309" s="156"/>
      <c r="E309" s="142"/>
      <c r="F309" s="144"/>
      <c r="G309" s="106"/>
      <c r="H309" s="106"/>
      <c r="I309" s="145"/>
      <c r="J309" s="106"/>
      <c r="K309" s="134"/>
      <c r="L309" s="106"/>
      <c r="M309" s="123"/>
    </row>
    <row r="310" spans="1:13" ht="6.75" customHeight="1">
      <c r="A310" s="169"/>
      <c r="B310" s="154"/>
      <c r="C310" s="155"/>
      <c r="D310" s="156"/>
      <c r="E310" s="142"/>
      <c r="F310" s="144"/>
      <c r="G310" s="106"/>
      <c r="H310" s="106"/>
      <c r="I310" s="145"/>
      <c r="J310" s="106"/>
      <c r="K310" s="134"/>
      <c r="L310" s="106"/>
      <c r="M310" s="123"/>
    </row>
    <row r="311" spans="1:13" ht="9.75" hidden="1" customHeight="1">
      <c r="A311" s="169"/>
      <c r="B311" s="154"/>
      <c r="C311" s="155"/>
      <c r="D311" s="156"/>
      <c r="E311" s="142"/>
      <c r="F311" s="144"/>
      <c r="G311" s="106"/>
      <c r="H311" s="106"/>
      <c r="I311" s="145"/>
      <c r="J311" s="106"/>
      <c r="K311" s="134"/>
      <c r="L311" s="106"/>
      <c r="M311" s="123"/>
    </row>
    <row r="312" spans="1:13" ht="9.75" customHeight="1">
      <c r="A312" s="169"/>
      <c r="B312" s="154"/>
      <c r="C312" s="155"/>
      <c r="D312" s="156"/>
      <c r="E312" s="143"/>
      <c r="F312" s="144"/>
      <c r="G312" s="106"/>
      <c r="H312" s="106"/>
      <c r="I312" s="145"/>
      <c r="J312" s="106"/>
      <c r="K312" s="134"/>
      <c r="L312" s="106"/>
      <c r="M312" s="123"/>
    </row>
    <row r="313" spans="1:13" ht="9.75" customHeight="1">
      <c r="A313" s="169">
        <v>2</v>
      </c>
      <c r="B313" s="173" t="s">
        <v>172</v>
      </c>
      <c r="C313" s="174" t="s">
        <v>163</v>
      </c>
      <c r="D313" s="176">
        <v>0.43672</v>
      </c>
      <c r="E313" s="147">
        <f t="shared" ref="E313" si="116">M313</f>
        <v>183.58734760823222</v>
      </c>
      <c r="F313" s="144">
        <f t="shared" ref="F313" si="117">D313*E313</f>
        <v>80.176266447467171</v>
      </c>
      <c r="G313" s="106"/>
      <c r="H313" s="106"/>
      <c r="I313" s="145">
        <v>157.58579754000002</v>
      </c>
      <c r="J313" s="106"/>
      <c r="K313" s="134">
        <f>I313*$K$3</f>
        <v>183.58734760823222</v>
      </c>
      <c r="L313" s="106"/>
      <c r="M313" s="145">
        <f>K313</f>
        <v>183.58734760823222</v>
      </c>
    </row>
    <row r="314" spans="1:13" ht="9.75" customHeight="1">
      <c r="A314" s="169"/>
      <c r="B314" s="173"/>
      <c r="C314" s="175"/>
      <c r="D314" s="176"/>
      <c r="E314" s="142"/>
      <c r="F314" s="144"/>
      <c r="G314" s="106"/>
      <c r="H314" s="106"/>
      <c r="I314" s="145"/>
      <c r="J314" s="106"/>
      <c r="K314" s="134"/>
      <c r="L314" s="106"/>
      <c r="M314" s="123"/>
    </row>
    <row r="315" spans="1:13" ht="6" customHeight="1">
      <c r="A315" s="169"/>
      <c r="B315" s="173"/>
      <c r="C315" s="175"/>
      <c r="D315" s="176"/>
      <c r="E315" s="142"/>
      <c r="F315" s="144"/>
      <c r="G315" s="106"/>
      <c r="H315" s="106"/>
      <c r="I315" s="145"/>
      <c r="J315" s="106"/>
      <c r="K315" s="134"/>
      <c r="L315" s="106"/>
      <c r="M315" s="123"/>
    </row>
    <row r="316" spans="1:13" ht="9.75" hidden="1" customHeight="1">
      <c r="A316" s="169"/>
      <c r="B316" s="173"/>
      <c r="C316" s="175"/>
      <c r="D316" s="176"/>
      <c r="E316" s="142"/>
      <c r="F316" s="144"/>
      <c r="G316" s="106"/>
      <c r="H316" s="106"/>
      <c r="I316" s="145"/>
      <c r="J316" s="106"/>
      <c r="K316" s="134"/>
      <c r="L316" s="106"/>
      <c r="M316" s="123"/>
    </row>
    <row r="317" spans="1:13" ht="9.75" customHeight="1">
      <c r="A317" s="169"/>
      <c r="B317" s="173"/>
      <c r="C317" s="175"/>
      <c r="D317" s="176"/>
      <c r="E317" s="143"/>
      <c r="F317" s="144"/>
      <c r="G317" s="106"/>
      <c r="H317" s="106"/>
      <c r="I317" s="145"/>
      <c r="J317" s="106"/>
      <c r="K317" s="134"/>
      <c r="L317" s="106"/>
      <c r="M317" s="123"/>
    </row>
    <row r="318" spans="1:13" ht="9.75" customHeight="1">
      <c r="A318" s="161">
        <v>3</v>
      </c>
      <c r="B318" s="154" t="s">
        <v>123</v>
      </c>
      <c r="C318" s="178" t="s">
        <v>121</v>
      </c>
      <c r="D318" s="164">
        <f>D298</f>
        <v>106</v>
      </c>
      <c r="E318" s="147">
        <f t="shared" ref="E318" si="118">M318</f>
        <v>4.0597801309378534</v>
      </c>
      <c r="F318" s="144">
        <f t="shared" ref="F318" si="119">D318*E318</f>
        <v>430.33669387941245</v>
      </c>
      <c r="G318" s="106"/>
      <c r="H318" s="106"/>
      <c r="I318" s="145">
        <v>3.484791834000001</v>
      </c>
      <c r="J318" s="106"/>
      <c r="K318" s="134">
        <f>I318*$K$3</f>
        <v>4.0597801309378534</v>
      </c>
      <c r="L318" s="106"/>
      <c r="M318" s="145">
        <f>K318</f>
        <v>4.0597801309378534</v>
      </c>
    </row>
    <row r="319" spans="1:13" ht="9.75" customHeight="1">
      <c r="A319" s="161"/>
      <c r="B319" s="154"/>
      <c r="C319" s="178"/>
      <c r="D319" s="164"/>
      <c r="E319" s="142"/>
      <c r="F319" s="144"/>
      <c r="G319" s="106"/>
      <c r="H319" s="106"/>
      <c r="I319" s="145"/>
      <c r="J319" s="106"/>
      <c r="K319" s="134"/>
      <c r="L319" s="106"/>
      <c r="M319" s="123"/>
    </row>
    <row r="320" spans="1:13" ht="9.75" customHeight="1">
      <c r="A320" s="161"/>
      <c r="B320" s="154"/>
      <c r="C320" s="178"/>
      <c r="D320" s="164"/>
      <c r="E320" s="142"/>
      <c r="F320" s="144"/>
      <c r="G320" s="106"/>
      <c r="H320" s="106"/>
      <c r="I320" s="145"/>
      <c r="J320" s="106"/>
      <c r="K320" s="134"/>
      <c r="L320" s="106"/>
      <c r="M320" s="123"/>
    </row>
    <row r="321" spans="1:13" ht="9.75" customHeight="1">
      <c r="A321" s="161"/>
      <c r="B321" s="154"/>
      <c r="C321" s="178"/>
      <c r="D321" s="164"/>
      <c r="E321" s="142"/>
      <c r="F321" s="144"/>
      <c r="G321" s="106"/>
      <c r="H321" s="106"/>
      <c r="I321" s="145"/>
      <c r="J321" s="106"/>
      <c r="K321" s="134"/>
      <c r="L321" s="106"/>
      <c r="M321" s="123"/>
    </row>
    <row r="322" spans="1:13" ht="9.75" customHeight="1">
      <c r="A322" s="161"/>
      <c r="B322" s="154"/>
      <c r="C322" s="178"/>
      <c r="D322" s="164"/>
      <c r="E322" s="143"/>
      <c r="F322" s="144"/>
      <c r="G322" s="106"/>
      <c r="H322" s="106"/>
      <c r="I322" s="145"/>
      <c r="J322" s="106"/>
      <c r="K322" s="134"/>
      <c r="L322" s="106"/>
      <c r="M322" s="123"/>
    </row>
    <row r="323" spans="1:13" ht="24.75" customHeight="1">
      <c r="B323" s="179" t="s">
        <v>130</v>
      </c>
      <c r="C323" s="180"/>
      <c r="D323" s="180"/>
      <c r="E323" s="181"/>
      <c r="F323" s="115">
        <f>SUM(F8:F322)</f>
        <v>42011.328231356187</v>
      </c>
    </row>
    <row r="324" spans="1:13" ht="24.75" customHeight="1">
      <c r="A324" s="108"/>
      <c r="B324" s="108" t="s">
        <v>131</v>
      </c>
      <c r="C324" s="109">
        <v>0.11</v>
      </c>
      <c r="D324" s="108"/>
      <c r="E324" s="108"/>
      <c r="F324" s="116">
        <f>F323*C324</f>
        <v>4621.2461054491805</v>
      </c>
    </row>
    <row r="325" spans="1:13" ht="24.75" customHeight="1">
      <c r="A325" s="108"/>
      <c r="B325" s="108" t="s">
        <v>130</v>
      </c>
      <c r="C325" s="110"/>
      <c r="D325" s="108"/>
      <c r="E325" s="108"/>
      <c r="F325" s="115">
        <f>F323+F324</f>
        <v>46632.574336805366</v>
      </c>
    </row>
    <row r="326" spans="1:13" ht="24.75" customHeight="1">
      <c r="A326" s="108"/>
      <c r="B326" s="108" t="s">
        <v>132</v>
      </c>
      <c r="C326" s="109">
        <v>0.2</v>
      </c>
      <c r="D326" s="108"/>
      <c r="E326" s="108"/>
      <c r="F326" s="116">
        <f>F325*C326</f>
        <v>9326.5148673610729</v>
      </c>
    </row>
    <row r="327" spans="1:13" ht="24.75" customHeight="1">
      <c r="A327" s="108"/>
      <c r="B327" s="108" t="s">
        <v>130</v>
      </c>
      <c r="C327" s="110"/>
      <c r="D327" s="108"/>
      <c r="E327" s="108"/>
      <c r="F327" s="115">
        <f>F325+F326</f>
        <v>55959.089204166441</v>
      </c>
    </row>
    <row r="328" spans="1:13" ht="24.75" customHeight="1">
      <c r="A328" s="111"/>
      <c r="B328" s="111"/>
      <c r="C328" s="111"/>
      <c r="D328" s="111"/>
      <c r="E328" s="111"/>
      <c r="F328" s="112"/>
    </row>
    <row r="329" spans="1:13" ht="24.75" customHeight="1">
      <c r="B329" s="182"/>
      <c r="C329" s="182"/>
      <c r="D329" s="182"/>
      <c r="E329" s="182"/>
      <c r="F329" s="182"/>
    </row>
    <row r="330" spans="1:13" ht="24.75" customHeight="1">
      <c r="A330" s="8"/>
      <c r="B330" s="8"/>
      <c r="C330" s="8"/>
      <c r="D330" s="8"/>
      <c r="E330" s="8"/>
      <c r="F330" s="113"/>
    </row>
    <row r="331" spans="1:13" ht="24.75" customHeight="1">
      <c r="A331" s="8"/>
      <c r="B331" s="8"/>
      <c r="C331" s="8"/>
      <c r="D331" s="8"/>
      <c r="E331" s="8"/>
      <c r="F331" s="113"/>
    </row>
    <row r="332" spans="1:13" ht="24.75" customHeight="1">
      <c r="A332" s="8"/>
      <c r="B332" s="8"/>
      <c r="C332" s="8"/>
      <c r="D332" s="8"/>
      <c r="E332" s="8"/>
      <c r="F332" s="113"/>
    </row>
    <row r="333" spans="1:13" ht="24.75" customHeight="1">
      <c r="A333" s="8"/>
      <c r="B333" s="8"/>
      <c r="C333" s="8"/>
      <c r="D333" s="8"/>
      <c r="E333" s="8"/>
      <c r="F333" s="113"/>
    </row>
    <row r="334" spans="1:13" ht="6.95" customHeight="1">
      <c r="A334" s="8"/>
      <c r="B334" s="8"/>
      <c r="C334" s="8"/>
      <c r="D334" s="8"/>
      <c r="E334" s="8"/>
      <c r="F334" s="113"/>
    </row>
    <row r="335" spans="1:13" ht="6.95" customHeight="1">
      <c r="A335" s="8"/>
      <c r="B335" s="8"/>
      <c r="C335" s="8"/>
      <c r="D335" s="8"/>
      <c r="E335" s="8"/>
      <c r="F335" s="113"/>
    </row>
    <row r="336" spans="1:13" ht="6.95" customHeight="1">
      <c r="A336" s="8"/>
      <c r="B336" s="8"/>
      <c r="C336" s="8"/>
      <c r="D336" s="8"/>
      <c r="E336" s="8"/>
      <c r="F336" s="113"/>
    </row>
    <row r="337" ht="6.95" customHeight="1"/>
    <row r="338" ht="6.95" customHeight="1"/>
    <row r="339" ht="6.95" customHeight="1"/>
    <row r="340" ht="6.95" customHeight="1"/>
    <row r="341" ht="6.95" customHeight="1"/>
    <row r="342" ht="6.95" customHeight="1"/>
    <row r="343" ht="6.95" customHeight="1"/>
    <row r="344" ht="6.95" customHeight="1"/>
    <row r="345" ht="6.95" customHeight="1"/>
    <row r="346" ht="6.95" customHeight="1"/>
    <row r="347" ht="6.95" customHeight="1"/>
    <row r="348" ht="6.95" customHeight="1"/>
    <row r="349" ht="6.95" customHeight="1"/>
    <row r="350" ht="6.95" customHeight="1"/>
    <row r="351" ht="6.95" customHeight="1"/>
    <row r="352" ht="6.95" customHeight="1"/>
    <row r="353" ht="6.95" customHeight="1"/>
    <row r="354" ht="6.95" customHeight="1"/>
    <row r="355" ht="6.95" customHeight="1"/>
    <row r="356" ht="6.95" customHeight="1"/>
    <row r="357" ht="6.95" customHeight="1"/>
    <row r="358" ht="6.95" customHeight="1"/>
    <row r="359" ht="6.95" customHeight="1"/>
    <row r="360" ht="6.95" customHeight="1"/>
    <row r="361" ht="6.95" customHeight="1"/>
    <row r="362" ht="6.95" customHeight="1"/>
    <row r="363" ht="6.95" customHeight="1"/>
    <row r="364" ht="6.95" customHeight="1"/>
    <row r="365" ht="6.95" customHeight="1"/>
    <row r="366" ht="6.95" customHeight="1"/>
    <row r="367" ht="6.95" customHeight="1"/>
    <row r="368" ht="6.95" customHeight="1"/>
    <row r="369" ht="6.95" customHeight="1"/>
    <row r="370" ht="6.95" customHeight="1"/>
    <row r="371" ht="6.95" customHeight="1"/>
    <row r="372" ht="6.95" customHeight="1"/>
    <row r="373" ht="6.95" customHeight="1"/>
    <row r="374" ht="6.95" customHeight="1"/>
  </sheetData>
  <mergeCells count="586">
    <mergeCell ref="A5:A6"/>
    <mergeCell ref="A8:A12"/>
    <mergeCell ref="A18:A22"/>
    <mergeCell ref="A303:A307"/>
    <mergeCell ref="A308:A312"/>
    <mergeCell ref="A318:A322"/>
    <mergeCell ref="A283:A287"/>
    <mergeCell ref="A288:A292"/>
    <mergeCell ref="A298:A302"/>
    <mergeCell ref="A263:A267"/>
    <mergeCell ref="A268:A272"/>
    <mergeCell ref="A278:A282"/>
    <mergeCell ref="A243:A247"/>
    <mergeCell ref="A248:A252"/>
    <mergeCell ref="A258:A262"/>
    <mergeCell ref="A223:A227"/>
    <mergeCell ref="A228:A232"/>
    <mergeCell ref="A238:A242"/>
    <mergeCell ref="A203:A207"/>
    <mergeCell ref="A208:A212"/>
    <mergeCell ref="A218:A222"/>
    <mergeCell ref="A183:A187"/>
    <mergeCell ref="A188:A192"/>
    <mergeCell ref="A148:A152"/>
    <mergeCell ref="A158:A162"/>
    <mergeCell ref="A123:A127"/>
    <mergeCell ref="A128:A132"/>
    <mergeCell ref="A138:A142"/>
    <mergeCell ref="A193:A197"/>
    <mergeCell ref="A173:A177"/>
    <mergeCell ref="A153:A157"/>
    <mergeCell ref="A133:A137"/>
    <mergeCell ref="A38:A42"/>
    <mergeCell ref="A83:A87"/>
    <mergeCell ref="A53:A57"/>
    <mergeCell ref="K318:K322"/>
    <mergeCell ref="M318:M322"/>
    <mergeCell ref="B323:E323"/>
    <mergeCell ref="B329:F329"/>
    <mergeCell ref="I313:I317"/>
    <mergeCell ref="K313:K317"/>
    <mergeCell ref="M313:M317"/>
    <mergeCell ref="B318:B322"/>
    <mergeCell ref="C318:C322"/>
    <mergeCell ref="D318:D322"/>
    <mergeCell ref="E318:E322"/>
    <mergeCell ref="F318:F322"/>
    <mergeCell ref="I318:I322"/>
    <mergeCell ref="A313:A317"/>
    <mergeCell ref="B313:B317"/>
    <mergeCell ref="C313:C317"/>
    <mergeCell ref="D313:D317"/>
    <mergeCell ref="E313:E317"/>
    <mergeCell ref="F313:F317"/>
    <mergeCell ref="A103:A107"/>
    <mergeCell ref="A108:A112"/>
    <mergeCell ref="A118:A122"/>
    <mergeCell ref="B308:B312"/>
    <mergeCell ref="C308:C312"/>
    <mergeCell ref="D308:D312"/>
    <mergeCell ref="E308:E312"/>
    <mergeCell ref="F308:F312"/>
    <mergeCell ref="A293:A297"/>
    <mergeCell ref="B293:B297"/>
    <mergeCell ref="C293:C297"/>
    <mergeCell ref="D293:D297"/>
    <mergeCell ref="E293:E297"/>
    <mergeCell ref="F293:F297"/>
    <mergeCell ref="A273:A277"/>
    <mergeCell ref="B273:B277"/>
    <mergeCell ref="C273:C277"/>
    <mergeCell ref="D273:D277"/>
    <mergeCell ref="I308:I312"/>
    <mergeCell ref="K308:K312"/>
    <mergeCell ref="M308:M312"/>
    <mergeCell ref="A43:A47"/>
    <mergeCell ref="A48:A52"/>
    <mergeCell ref="A58:A62"/>
    <mergeCell ref="A88:A92"/>
    <mergeCell ref="A98:A102"/>
    <mergeCell ref="A63:A67"/>
    <mergeCell ref="A68:A72"/>
    <mergeCell ref="A78:A82"/>
    <mergeCell ref="A113:A117"/>
    <mergeCell ref="A93:A97"/>
    <mergeCell ref="A73:A77"/>
    <mergeCell ref="A198:A202"/>
    <mergeCell ref="A163:A167"/>
    <mergeCell ref="A168:A172"/>
    <mergeCell ref="A178:A182"/>
    <mergeCell ref="A143:A147"/>
    <mergeCell ref="B298:B302"/>
    <mergeCell ref="C298:C302"/>
    <mergeCell ref="D298:D302"/>
    <mergeCell ref="E298:E302"/>
    <mergeCell ref="F298:F302"/>
    <mergeCell ref="I288:I292"/>
    <mergeCell ref="K288:K292"/>
    <mergeCell ref="M288:M292"/>
    <mergeCell ref="I298:I302"/>
    <mergeCell ref="K298:K302"/>
    <mergeCell ref="M298:M302"/>
    <mergeCell ref="B303:B307"/>
    <mergeCell ref="C303:C307"/>
    <mergeCell ref="D303:D307"/>
    <mergeCell ref="E303:E307"/>
    <mergeCell ref="F303:F307"/>
    <mergeCell ref="I303:I307"/>
    <mergeCell ref="K303:K307"/>
    <mergeCell ref="M303:M307"/>
    <mergeCell ref="I293:I297"/>
    <mergeCell ref="K293:K297"/>
    <mergeCell ref="M293:M297"/>
    <mergeCell ref="B278:B282"/>
    <mergeCell ref="C278:C282"/>
    <mergeCell ref="D278:D282"/>
    <mergeCell ref="E278:E282"/>
    <mergeCell ref="F278:F282"/>
    <mergeCell ref="I278:I282"/>
    <mergeCell ref="K278:K282"/>
    <mergeCell ref="M278:M282"/>
    <mergeCell ref="B283:B287"/>
    <mergeCell ref="C283:C287"/>
    <mergeCell ref="D283:D287"/>
    <mergeCell ref="E283:E287"/>
    <mergeCell ref="F283:F287"/>
    <mergeCell ref="I283:I287"/>
    <mergeCell ref="K283:K287"/>
    <mergeCell ref="M283:M287"/>
    <mergeCell ref="B288:B292"/>
    <mergeCell ref="C288:C292"/>
    <mergeCell ref="D288:D292"/>
    <mergeCell ref="E288:E292"/>
    <mergeCell ref="F288:F292"/>
    <mergeCell ref="E273:E277"/>
    <mergeCell ref="F273:F277"/>
    <mergeCell ref="M263:M267"/>
    <mergeCell ref="B268:B272"/>
    <mergeCell ref="C268:C272"/>
    <mergeCell ref="D268:D272"/>
    <mergeCell ref="E268:E272"/>
    <mergeCell ref="F268:F272"/>
    <mergeCell ref="I268:I272"/>
    <mergeCell ref="K268:K272"/>
    <mergeCell ref="M268:M272"/>
    <mergeCell ref="I273:I277"/>
    <mergeCell ref="K273:K277"/>
    <mergeCell ref="M273:M277"/>
    <mergeCell ref="B258:B262"/>
    <mergeCell ref="C258:C262"/>
    <mergeCell ref="D258:D262"/>
    <mergeCell ref="E258:E262"/>
    <mergeCell ref="F258:F262"/>
    <mergeCell ref="I258:I262"/>
    <mergeCell ref="K258:K262"/>
    <mergeCell ref="M258:M262"/>
    <mergeCell ref="B263:B267"/>
    <mergeCell ref="C263:C267"/>
    <mergeCell ref="D263:D267"/>
    <mergeCell ref="E263:E267"/>
    <mergeCell ref="F263:F267"/>
    <mergeCell ref="I263:I267"/>
    <mergeCell ref="K263:K267"/>
    <mergeCell ref="A253:A257"/>
    <mergeCell ref="B253:B257"/>
    <mergeCell ref="C253:C257"/>
    <mergeCell ref="D253:D257"/>
    <mergeCell ref="E253:E257"/>
    <mergeCell ref="F253:F257"/>
    <mergeCell ref="M243:M247"/>
    <mergeCell ref="B248:B252"/>
    <mergeCell ref="C248:C252"/>
    <mergeCell ref="D248:D252"/>
    <mergeCell ref="E248:E252"/>
    <mergeCell ref="F248:F252"/>
    <mergeCell ref="I248:I252"/>
    <mergeCell ref="K248:K252"/>
    <mergeCell ref="M248:M252"/>
    <mergeCell ref="I253:I257"/>
    <mergeCell ref="K253:K257"/>
    <mergeCell ref="M253:M257"/>
    <mergeCell ref="B238:B242"/>
    <mergeCell ref="C238:C242"/>
    <mergeCell ref="D238:D242"/>
    <mergeCell ref="E238:E242"/>
    <mergeCell ref="F238:F242"/>
    <mergeCell ref="I238:I242"/>
    <mergeCell ref="K238:K242"/>
    <mergeCell ref="M238:M242"/>
    <mergeCell ref="B243:B247"/>
    <mergeCell ref="C243:C247"/>
    <mergeCell ref="D243:D247"/>
    <mergeCell ref="E243:E247"/>
    <mergeCell ref="F243:F247"/>
    <mergeCell ref="I243:I247"/>
    <mergeCell ref="K243:K247"/>
    <mergeCell ref="A233:A237"/>
    <mergeCell ref="B233:B237"/>
    <mergeCell ref="C233:C237"/>
    <mergeCell ref="D233:D237"/>
    <mergeCell ref="E233:E237"/>
    <mergeCell ref="F233:F237"/>
    <mergeCell ref="M223:M227"/>
    <mergeCell ref="B228:B232"/>
    <mergeCell ref="C228:C232"/>
    <mergeCell ref="D228:D232"/>
    <mergeCell ref="E228:E232"/>
    <mergeCell ref="F228:F232"/>
    <mergeCell ref="I228:I232"/>
    <mergeCell ref="K228:K232"/>
    <mergeCell ref="M228:M232"/>
    <mergeCell ref="I233:I237"/>
    <mergeCell ref="K233:K237"/>
    <mergeCell ref="M233:M237"/>
    <mergeCell ref="B218:B222"/>
    <mergeCell ref="C218:C222"/>
    <mergeCell ref="D218:D222"/>
    <mergeCell ref="E218:E222"/>
    <mergeCell ref="F218:F222"/>
    <mergeCell ref="I218:I222"/>
    <mergeCell ref="K218:K222"/>
    <mergeCell ref="M218:M222"/>
    <mergeCell ref="B223:B227"/>
    <mergeCell ref="C223:C227"/>
    <mergeCell ref="D223:D227"/>
    <mergeCell ref="E223:E227"/>
    <mergeCell ref="F223:F227"/>
    <mergeCell ref="I223:I227"/>
    <mergeCell ref="K223:K227"/>
    <mergeCell ref="A213:A217"/>
    <mergeCell ref="B213:B217"/>
    <mergeCell ref="C213:C217"/>
    <mergeCell ref="D213:D217"/>
    <mergeCell ref="E213:E217"/>
    <mergeCell ref="F213:F217"/>
    <mergeCell ref="M203:M207"/>
    <mergeCell ref="B208:B212"/>
    <mergeCell ref="C208:C212"/>
    <mergeCell ref="D208:D212"/>
    <mergeCell ref="E208:E212"/>
    <mergeCell ref="F208:F212"/>
    <mergeCell ref="I208:I212"/>
    <mergeCell ref="K208:K212"/>
    <mergeCell ref="M208:M212"/>
    <mergeCell ref="I213:I217"/>
    <mergeCell ref="K213:K217"/>
    <mergeCell ref="M213:M217"/>
    <mergeCell ref="F193:F197"/>
    <mergeCell ref="B188:B192"/>
    <mergeCell ref="C188:C192"/>
    <mergeCell ref="D188:D192"/>
    <mergeCell ref="E188:E192"/>
    <mergeCell ref="F188:F192"/>
    <mergeCell ref="K198:K202"/>
    <mergeCell ref="M198:M202"/>
    <mergeCell ref="B203:B207"/>
    <mergeCell ref="C203:C207"/>
    <mergeCell ref="D203:D207"/>
    <mergeCell ref="E203:E207"/>
    <mergeCell ref="F203:F207"/>
    <mergeCell ref="I203:I207"/>
    <mergeCell ref="K203:K207"/>
    <mergeCell ref="B198:B202"/>
    <mergeCell ref="C198:C202"/>
    <mergeCell ref="D198:D202"/>
    <mergeCell ref="E198:E202"/>
    <mergeCell ref="F198:F202"/>
    <mergeCell ref="I198:I202"/>
    <mergeCell ref="M188:M192"/>
    <mergeCell ref="I193:I197"/>
    <mergeCell ref="K193:K197"/>
    <mergeCell ref="M193:M197"/>
    <mergeCell ref="K178:K182"/>
    <mergeCell ref="M178:M182"/>
    <mergeCell ref="B183:B187"/>
    <mergeCell ref="C183:C187"/>
    <mergeCell ref="D183:D187"/>
    <mergeCell ref="E183:E187"/>
    <mergeCell ref="F183:F187"/>
    <mergeCell ref="I183:I187"/>
    <mergeCell ref="K183:K187"/>
    <mergeCell ref="M183:M187"/>
    <mergeCell ref="B178:B182"/>
    <mergeCell ref="C178:C182"/>
    <mergeCell ref="D178:D182"/>
    <mergeCell ref="E178:E182"/>
    <mergeCell ref="F178:F182"/>
    <mergeCell ref="I178:I182"/>
    <mergeCell ref="B193:B197"/>
    <mergeCell ref="C193:C197"/>
    <mergeCell ref="D193:D197"/>
    <mergeCell ref="E193:E197"/>
    <mergeCell ref="E173:E177"/>
    <mergeCell ref="F173:F177"/>
    <mergeCell ref="B168:B172"/>
    <mergeCell ref="C168:C172"/>
    <mergeCell ref="D168:D172"/>
    <mergeCell ref="E168:E172"/>
    <mergeCell ref="F168:F172"/>
    <mergeCell ref="I188:I192"/>
    <mergeCell ref="K188:K192"/>
    <mergeCell ref="K168:K172"/>
    <mergeCell ref="M168:M172"/>
    <mergeCell ref="I173:I177"/>
    <mergeCell ref="K173:K177"/>
    <mergeCell ref="M173:M177"/>
    <mergeCell ref="K158:K162"/>
    <mergeCell ref="M158:M162"/>
    <mergeCell ref="B163:B167"/>
    <mergeCell ref="C163:C167"/>
    <mergeCell ref="D163:D167"/>
    <mergeCell ref="E163:E167"/>
    <mergeCell ref="F163:F167"/>
    <mergeCell ref="I163:I167"/>
    <mergeCell ref="K163:K167"/>
    <mergeCell ref="M163:M167"/>
    <mergeCell ref="B158:B162"/>
    <mergeCell ref="C158:C162"/>
    <mergeCell ref="D158:D162"/>
    <mergeCell ref="E158:E162"/>
    <mergeCell ref="F158:F162"/>
    <mergeCell ref="I158:I162"/>
    <mergeCell ref="B173:B177"/>
    <mergeCell ref="C173:C177"/>
    <mergeCell ref="D173:D177"/>
    <mergeCell ref="D153:D157"/>
    <mergeCell ref="E153:E157"/>
    <mergeCell ref="F153:F157"/>
    <mergeCell ref="B148:B152"/>
    <mergeCell ref="C148:C152"/>
    <mergeCell ref="D148:D152"/>
    <mergeCell ref="E148:E152"/>
    <mergeCell ref="F148:F152"/>
    <mergeCell ref="I168:I172"/>
    <mergeCell ref="I148:I152"/>
    <mergeCell ref="K148:K152"/>
    <mergeCell ref="M148:M152"/>
    <mergeCell ref="I153:I157"/>
    <mergeCell ref="K153:K157"/>
    <mergeCell ref="M153:M157"/>
    <mergeCell ref="K138:K142"/>
    <mergeCell ref="M138:M142"/>
    <mergeCell ref="B143:B147"/>
    <mergeCell ref="C143:C147"/>
    <mergeCell ref="D143:D147"/>
    <mergeCell ref="E143:E147"/>
    <mergeCell ref="F143:F147"/>
    <mergeCell ref="I143:I147"/>
    <mergeCell ref="K143:K147"/>
    <mergeCell ref="M143:M147"/>
    <mergeCell ref="B138:B142"/>
    <mergeCell ref="C138:C142"/>
    <mergeCell ref="D138:D142"/>
    <mergeCell ref="E138:E142"/>
    <mergeCell ref="F138:F142"/>
    <mergeCell ref="I138:I142"/>
    <mergeCell ref="B153:B157"/>
    <mergeCell ref="C153:C157"/>
    <mergeCell ref="I133:I137"/>
    <mergeCell ref="K133:K137"/>
    <mergeCell ref="M133:M137"/>
    <mergeCell ref="K118:K122"/>
    <mergeCell ref="M118:M122"/>
    <mergeCell ref="B123:B127"/>
    <mergeCell ref="C123:C127"/>
    <mergeCell ref="D123:D127"/>
    <mergeCell ref="E123:E127"/>
    <mergeCell ref="F123:F127"/>
    <mergeCell ref="I123:I127"/>
    <mergeCell ref="K123:K127"/>
    <mergeCell ref="M123:M127"/>
    <mergeCell ref="B118:B122"/>
    <mergeCell ref="C118:C122"/>
    <mergeCell ref="D118:D122"/>
    <mergeCell ref="E118:E122"/>
    <mergeCell ref="F118:F122"/>
    <mergeCell ref="I118:I122"/>
    <mergeCell ref="B133:B137"/>
    <mergeCell ref="C133:C137"/>
    <mergeCell ref="D133:D137"/>
    <mergeCell ref="E133:E137"/>
    <mergeCell ref="F133:F137"/>
    <mergeCell ref="F113:F117"/>
    <mergeCell ref="B108:B112"/>
    <mergeCell ref="C108:C112"/>
    <mergeCell ref="D108:D112"/>
    <mergeCell ref="E108:E112"/>
    <mergeCell ref="F108:F112"/>
    <mergeCell ref="I128:I132"/>
    <mergeCell ref="K128:K132"/>
    <mergeCell ref="M128:M132"/>
    <mergeCell ref="B128:B132"/>
    <mergeCell ref="C128:C132"/>
    <mergeCell ref="D128:D132"/>
    <mergeCell ref="E128:E132"/>
    <mergeCell ref="F128:F132"/>
    <mergeCell ref="M108:M112"/>
    <mergeCell ref="I113:I117"/>
    <mergeCell ref="K113:K117"/>
    <mergeCell ref="M113:M117"/>
    <mergeCell ref="K98:K102"/>
    <mergeCell ref="M98:M102"/>
    <mergeCell ref="B103:B107"/>
    <mergeCell ref="C103:C107"/>
    <mergeCell ref="D103:D107"/>
    <mergeCell ref="E103:E107"/>
    <mergeCell ref="F103:F107"/>
    <mergeCell ref="I103:I107"/>
    <mergeCell ref="K103:K107"/>
    <mergeCell ref="M103:M107"/>
    <mergeCell ref="B98:B102"/>
    <mergeCell ref="C98:C102"/>
    <mergeCell ref="D98:D102"/>
    <mergeCell ref="E98:E102"/>
    <mergeCell ref="F98:F102"/>
    <mergeCell ref="I98:I102"/>
    <mergeCell ref="B113:B117"/>
    <mergeCell ref="C113:C117"/>
    <mergeCell ref="D113:D117"/>
    <mergeCell ref="E113:E117"/>
    <mergeCell ref="E93:E97"/>
    <mergeCell ref="F93:F97"/>
    <mergeCell ref="B88:B92"/>
    <mergeCell ref="C88:C92"/>
    <mergeCell ref="D88:D92"/>
    <mergeCell ref="E88:E92"/>
    <mergeCell ref="F88:F92"/>
    <mergeCell ref="I108:I112"/>
    <mergeCell ref="K108:K112"/>
    <mergeCell ref="K88:K92"/>
    <mergeCell ref="M88:M92"/>
    <mergeCell ref="I93:I97"/>
    <mergeCell ref="K93:K97"/>
    <mergeCell ref="M93:M97"/>
    <mergeCell ref="K78:K82"/>
    <mergeCell ref="M78:M82"/>
    <mergeCell ref="B83:B87"/>
    <mergeCell ref="C83:C87"/>
    <mergeCell ref="D83:D87"/>
    <mergeCell ref="E83:E87"/>
    <mergeCell ref="F83:F87"/>
    <mergeCell ref="I83:I87"/>
    <mergeCell ref="K83:K87"/>
    <mergeCell ref="M83:M87"/>
    <mergeCell ref="B78:B82"/>
    <mergeCell ref="C78:C82"/>
    <mergeCell ref="D78:D82"/>
    <mergeCell ref="E78:E82"/>
    <mergeCell ref="F78:F82"/>
    <mergeCell ref="I78:I82"/>
    <mergeCell ref="B93:B97"/>
    <mergeCell ref="C93:C97"/>
    <mergeCell ref="D93:D97"/>
    <mergeCell ref="D73:D77"/>
    <mergeCell ref="E73:E77"/>
    <mergeCell ref="F73:F77"/>
    <mergeCell ref="B68:B72"/>
    <mergeCell ref="C68:C72"/>
    <mergeCell ref="D68:D72"/>
    <mergeCell ref="E68:E72"/>
    <mergeCell ref="F68:F72"/>
    <mergeCell ref="I88:I92"/>
    <mergeCell ref="I68:I72"/>
    <mergeCell ref="K68:K72"/>
    <mergeCell ref="M68:M72"/>
    <mergeCell ref="I73:I77"/>
    <mergeCell ref="K73:K77"/>
    <mergeCell ref="M73:M77"/>
    <mergeCell ref="B58:B62"/>
    <mergeCell ref="C58:C62"/>
    <mergeCell ref="D58:D62"/>
    <mergeCell ref="E58:E62"/>
    <mergeCell ref="F58:F62"/>
    <mergeCell ref="I58:I62"/>
    <mergeCell ref="K58:K62"/>
    <mergeCell ref="M58:M62"/>
    <mergeCell ref="B63:B67"/>
    <mergeCell ref="C63:C67"/>
    <mergeCell ref="D63:D67"/>
    <mergeCell ref="E63:E67"/>
    <mergeCell ref="F63:F67"/>
    <mergeCell ref="I63:I67"/>
    <mergeCell ref="K63:K67"/>
    <mergeCell ref="M63:M67"/>
    <mergeCell ref="B73:B77"/>
    <mergeCell ref="C73:C77"/>
    <mergeCell ref="B53:B57"/>
    <mergeCell ref="C53:C57"/>
    <mergeCell ref="D53:D57"/>
    <mergeCell ref="E53:E57"/>
    <mergeCell ref="F53:F57"/>
    <mergeCell ref="M43:M47"/>
    <mergeCell ref="B48:B52"/>
    <mergeCell ref="C48:C52"/>
    <mergeCell ref="D48:D52"/>
    <mergeCell ref="E48:E52"/>
    <mergeCell ref="F48:F52"/>
    <mergeCell ref="I48:I52"/>
    <mergeCell ref="K48:K52"/>
    <mergeCell ref="M48:M52"/>
    <mergeCell ref="I53:I57"/>
    <mergeCell ref="K53:K57"/>
    <mergeCell ref="M53:M57"/>
    <mergeCell ref="B38:B42"/>
    <mergeCell ref="C38:C42"/>
    <mergeCell ref="D38:D42"/>
    <mergeCell ref="E38:E42"/>
    <mergeCell ref="F38:F42"/>
    <mergeCell ref="I38:I42"/>
    <mergeCell ref="K38:K42"/>
    <mergeCell ref="M38:M42"/>
    <mergeCell ref="B43:B47"/>
    <mergeCell ref="C43:C47"/>
    <mergeCell ref="D43:D47"/>
    <mergeCell ref="E43:E47"/>
    <mergeCell ref="F43:F47"/>
    <mergeCell ref="I43:I47"/>
    <mergeCell ref="K43:K47"/>
    <mergeCell ref="A33:A37"/>
    <mergeCell ref="B33:B37"/>
    <mergeCell ref="C33:C37"/>
    <mergeCell ref="D33:D37"/>
    <mergeCell ref="E33:E37"/>
    <mergeCell ref="F33:F37"/>
    <mergeCell ref="M23:M27"/>
    <mergeCell ref="B28:B32"/>
    <mergeCell ref="C28:C32"/>
    <mergeCell ref="D28:D32"/>
    <mergeCell ref="E28:E32"/>
    <mergeCell ref="F28:F32"/>
    <mergeCell ref="I28:I32"/>
    <mergeCell ref="K28:K32"/>
    <mergeCell ref="M28:M32"/>
    <mergeCell ref="I33:I37"/>
    <mergeCell ref="K33:K37"/>
    <mergeCell ref="M33:M37"/>
    <mergeCell ref="A28:A32"/>
    <mergeCell ref="A23:A27"/>
    <mergeCell ref="B18:B22"/>
    <mergeCell ref="C18:C22"/>
    <mergeCell ref="D18:D22"/>
    <mergeCell ref="E18:E22"/>
    <mergeCell ref="F18:F22"/>
    <mergeCell ref="I18:I22"/>
    <mergeCell ref="K18:K22"/>
    <mergeCell ref="M18:M22"/>
    <mergeCell ref="B23:B27"/>
    <mergeCell ref="C23:C27"/>
    <mergeCell ref="D23:D27"/>
    <mergeCell ref="E23:E27"/>
    <mergeCell ref="F23:F27"/>
    <mergeCell ref="I23:I27"/>
    <mergeCell ref="K23:K27"/>
    <mergeCell ref="N8:P8"/>
    <mergeCell ref="N9:P9"/>
    <mergeCell ref="N10:P10"/>
    <mergeCell ref="I5:I6"/>
    <mergeCell ref="K5:K6"/>
    <mergeCell ref="M5:M6"/>
    <mergeCell ref="N6:P6"/>
    <mergeCell ref="N7:P7"/>
    <mergeCell ref="A13:A17"/>
    <mergeCell ref="B13:B17"/>
    <mergeCell ref="C13:C17"/>
    <mergeCell ref="D13:D17"/>
    <mergeCell ref="E13:E17"/>
    <mergeCell ref="F13:F17"/>
    <mergeCell ref="F8:F12"/>
    <mergeCell ref="I8:I12"/>
    <mergeCell ref="K8:K12"/>
    <mergeCell ref="B8:B12"/>
    <mergeCell ref="C8:C12"/>
    <mergeCell ref="D8:D12"/>
    <mergeCell ref="E8:E12"/>
    <mergeCell ref="I13:I17"/>
    <mergeCell ref="K13:K17"/>
    <mergeCell ref="M13:M17"/>
    <mergeCell ref="B1:F1"/>
    <mergeCell ref="B2:F2"/>
    <mergeCell ref="B3:F3"/>
    <mergeCell ref="B5:B6"/>
    <mergeCell ref="C5:C6"/>
    <mergeCell ref="D5:D6"/>
    <mergeCell ref="E5:E6"/>
    <mergeCell ref="F5:F6"/>
    <mergeCell ref="M8:M12"/>
  </mergeCells>
  <pageMargins left="1.1417322834645669" right="0.35433070866141736" top="0.78740157480314965" bottom="0.98425196850393704" header="0.51181102362204722" footer="0.51181102362204722"/>
  <pageSetup scale="82" orientation="portrait" verticalDpi="300" r:id="rId1"/>
  <headerFooter alignWithMargins="0">
    <oddFooter>Page &amp;P</oddFooter>
  </headerFooter>
  <rowBreaks count="3" manualBreakCount="3">
    <brk id="97" max="16383" man="1"/>
    <brk id="202" max="16383" man="1"/>
    <brk id="2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Zeros="0" topLeftCell="A16" zoomScaleNormal="115" zoomScaleSheetLayoutView="100" workbookViewId="0">
      <selection activeCell="L4" sqref="L4:L72"/>
    </sheetView>
  </sheetViews>
  <sheetFormatPr defaultRowHeight="12.75" outlineLevelRow="1"/>
  <cols>
    <col min="1" max="1" width="22.140625" style="12" customWidth="1"/>
    <col min="2" max="2" width="61" style="12" customWidth="1"/>
    <col min="3" max="3" width="12.7109375" style="12" customWidth="1"/>
    <col min="4" max="4" width="12.7109375" style="60" customWidth="1"/>
    <col min="5" max="5" width="11.7109375" style="12" customWidth="1"/>
    <col min="6" max="6" width="12.42578125" style="12" customWidth="1"/>
    <col min="7" max="7" width="11.7109375" style="12" bestFit="1" customWidth="1"/>
    <col min="8" max="8" width="12.42578125" style="13" customWidth="1"/>
    <col min="9" max="9" width="16.7109375" style="12" bestFit="1" customWidth="1"/>
    <col min="10" max="16384" width="9.140625" style="12"/>
  </cols>
  <sheetData>
    <row r="1" spans="1:9" s="2" customFormat="1">
      <c r="A1" s="10" t="s">
        <v>12</v>
      </c>
      <c r="B1" s="3"/>
      <c r="C1" s="191"/>
      <c r="D1" s="191"/>
      <c r="E1" s="191"/>
      <c r="F1" s="191"/>
    </row>
    <row r="2" spans="1:9" s="2" customFormat="1">
      <c r="C2" s="192"/>
      <c r="D2" s="192"/>
      <c r="E2" s="192"/>
      <c r="F2" s="192"/>
    </row>
    <row r="3" spans="1:9" s="2" customFormat="1" ht="33.75" customHeight="1">
      <c r="A3" s="10" t="s">
        <v>0</v>
      </c>
      <c r="B3" s="193" t="s">
        <v>63</v>
      </c>
      <c r="C3" s="194"/>
      <c r="D3" s="194"/>
      <c r="E3" s="194"/>
      <c r="F3" s="194"/>
    </row>
    <row r="4" spans="1:9" s="2" customFormat="1" ht="14.25">
      <c r="A4" s="10"/>
      <c r="B4" s="194"/>
      <c r="C4" s="194"/>
      <c r="D4" s="194"/>
      <c r="E4" s="194"/>
      <c r="F4" s="194"/>
    </row>
    <row r="5" spans="1:9">
      <c r="A5" s="11"/>
      <c r="B5" s="195" t="s">
        <v>13</v>
      </c>
      <c r="C5" s="195"/>
      <c r="D5" s="195"/>
      <c r="E5" s="11"/>
      <c r="F5" s="11"/>
    </row>
    <row r="6" spans="1:9">
      <c r="A6" s="11"/>
      <c r="B6" s="196"/>
      <c r="C6" s="196"/>
      <c r="D6" s="196"/>
      <c r="E6" s="196"/>
      <c r="F6" s="11"/>
    </row>
    <row r="7" spans="1:9">
      <c r="A7" s="11"/>
      <c r="B7" s="11"/>
      <c r="C7" s="14" t="s">
        <v>14</v>
      </c>
      <c r="D7" s="11"/>
      <c r="E7" s="64" t="e">
        <f>F24</f>
        <v>#REF!</v>
      </c>
      <c r="F7" s="14" t="s">
        <v>3</v>
      </c>
    </row>
    <row r="8" spans="1:9" ht="39.75" customHeight="1">
      <c r="A8" s="15" t="s">
        <v>1</v>
      </c>
      <c r="B8" s="16" t="s">
        <v>15</v>
      </c>
      <c r="C8" s="17" t="s">
        <v>16</v>
      </c>
      <c r="D8" s="18" t="s">
        <v>17</v>
      </c>
      <c r="E8" s="17" t="s">
        <v>18</v>
      </c>
      <c r="F8" s="17" t="s">
        <v>19</v>
      </c>
    </row>
    <row r="9" spans="1:9" ht="14.1" customHeight="1" outlineLevel="1">
      <c r="A9" s="19"/>
      <c r="B9" s="20">
        <v>2</v>
      </c>
      <c r="C9" s="21">
        <v>3</v>
      </c>
      <c r="D9" s="21">
        <v>4</v>
      </c>
      <c r="E9" s="21">
        <v>5</v>
      </c>
      <c r="F9" s="21">
        <v>6</v>
      </c>
    </row>
    <row r="10" spans="1:9" ht="25.5" customHeight="1" outlineLevel="1">
      <c r="A10" s="22" t="s">
        <v>44</v>
      </c>
      <c r="B10" s="23" t="s">
        <v>45</v>
      </c>
      <c r="C10" s="24" t="e">
        <f>F10-D10</f>
        <v>#REF!</v>
      </c>
      <c r="D10" s="24"/>
      <c r="E10" s="25"/>
      <c r="F10" s="24" t="e">
        <f>#REF!</f>
        <v>#REF!</v>
      </c>
    </row>
    <row r="11" spans="1:9" s="29" customFormat="1" ht="14.1" customHeight="1" outlineLevel="1">
      <c r="A11" s="26"/>
      <c r="B11" s="27" t="s">
        <v>20</v>
      </c>
      <c r="C11" s="28" t="e">
        <f>SUM(C10:C10)</f>
        <v>#REF!</v>
      </c>
      <c r="D11" s="28">
        <f>SUM(D10:D10)</f>
        <v>0</v>
      </c>
      <c r="E11" s="28"/>
      <c r="F11" s="28" t="e">
        <f>SUM(C11:E11)</f>
        <v>#REF!</v>
      </c>
      <c r="H11" s="30"/>
      <c r="I11" s="31"/>
    </row>
    <row r="12" spans="1:9" s="31" customFormat="1" ht="13.5" customHeight="1" outlineLevel="1">
      <c r="A12" s="32">
        <v>1.5E-3</v>
      </c>
      <c r="B12" s="33" t="s">
        <v>21</v>
      </c>
      <c r="C12" s="34" t="e">
        <f>+C11*A12</f>
        <v>#REF!</v>
      </c>
      <c r="D12" s="34"/>
      <c r="E12" s="34"/>
      <c r="F12" s="34" t="e">
        <f t="shared" ref="F12:F17" si="0">SUM(C12:E12)</f>
        <v>#REF!</v>
      </c>
      <c r="H12" s="30"/>
    </row>
    <row r="13" spans="1:9" s="29" customFormat="1" ht="14.1" customHeight="1" outlineLevel="1">
      <c r="A13" s="26"/>
      <c r="B13" s="27" t="s">
        <v>20</v>
      </c>
      <c r="C13" s="28" t="e">
        <f>C11+C12</f>
        <v>#REF!</v>
      </c>
      <c r="D13" s="28">
        <f>D11+D12</f>
        <v>0</v>
      </c>
      <c r="E13" s="28"/>
      <c r="F13" s="28" t="e">
        <f t="shared" si="0"/>
        <v>#REF!</v>
      </c>
      <c r="H13" s="30"/>
      <c r="I13" s="31"/>
    </row>
    <row r="14" spans="1:9" s="31" customFormat="1" ht="13.5" customHeight="1" outlineLevel="1">
      <c r="A14" s="32">
        <v>1.4999999999999999E-2</v>
      </c>
      <c r="B14" s="33" t="s">
        <v>22</v>
      </c>
      <c r="C14" s="34" t="e">
        <f>C13*A14</f>
        <v>#REF!</v>
      </c>
      <c r="D14" s="34"/>
      <c r="E14" s="34"/>
      <c r="F14" s="34" t="e">
        <f t="shared" si="0"/>
        <v>#REF!</v>
      </c>
      <c r="H14" s="30"/>
    </row>
    <row r="15" spans="1:9" s="38" customFormat="1" ht="13.5" customHeight="1" outlineLevel="1">
      <c r="A15" s="35"/>
      <c r="B15" s="36" t="s">
        <v>20</v>
      </c>
      <c r="C15" s="37" t="e">
        <f>C13+C14</f>
        <v>#REF!</v>
      </c>
      <c r="D15" s="37">
        <f>D13</f>
        <v>0</v>
      </c>
      <c r="E15" s="37"/>
      <c r="F15" s="37" t="e">
        <f t="shared" si="0"/>
        <v>#REF!</v>
      </c>
      <c r="H15" s="39"/>
      <c r="I15" s="40"/>
    </row>
    <row r="16" spans="1:9" s="31" customFormat="1" ht="14.1" customHeight="1" outlineLevel="1">
      <c r="A16" s="32">
        <v>8.0000000000000002E-3</v>
      </c>
      <c r="B16" s="33" t="s">
        <v>23</v>
      </c>
      <c r="C16" s="41" t="e">
        <f>C15*A16</f>
        <v>#REF!</v>
      </c>
      <c r="D16" s="41"/>
      <c r="E16" s="41"/>
      <c r="F16" s="41" t="e">
        <f t="shared" si="0"/>
        <v>#REF!</v>
      </c>
      <c r="H16" s="30"/>
      <c r="I16" s="42"/>
    </row>
    <row r="17" spans="1:9" s="29" customFormat="1" ht="14.1" customHeight="1" outlineLevel="1">
      <c r="A17" s="26"/>
      <c r="B17" s="27" t="s">
        <v>20</v>
      </c>
      <c r="C17" s="43" t="e">
        <f>C15+C16</f>
        <v>#REF!</v>
      </c>
      <c r="D17" s="43">
        <f>D15</f>
        <v>0</v>
      </c>
      <c r="E17" s="43">
        <f>SUM(E16:E16)</f>
        <v>0</v>
      </c>
      <c r="F17" s="43" t="e">
        <f t="shared" si="0"/>
        <v>#REF!</v>
      </c>
      <c r="G17" s="44"/>
      <c r="H17" s="30"/>
      <c r="I17" s="42"/>
    </row>
    <row r="18" spans="1:9" s="31" customFormat="1" ht="14.1" customHeight="1" outlineLevel="1">
      <c r="A18" s="32">
        <v>0.01</v>
      </c>
      <c r="B18" s="33" t="s">
        <v>24</v>
      </c>
      <c r="C18" s="41"/>
      <c r="D18" s="41"/>
      <c r="E18" s="41"/>
      <c r="F18" s="41">
        <f>SUM(E18)</f>
        <v>0</v>
      </c>
      <c r="H18" s="30"/>
    </row>
    <row r="19" spans="1:9" s="31" customFormat="1" ht="14.1" customHeight="1" outlineLevel="1">
      <c r="A19" s="32">
        <v>6.0000000000000001E-3</v>
      </c>
      <c r="B19" s="33" t="s">
        <v>25</v>
      </c>
      <c r="C19" s="41"/>
      <c r="D19" s="41"/>
      <c r="E19" s="41"/>
      <c r="F19" s="41">
        <f>SUM(E19)</f>
        <v>0</v>
      </c>
      <c r="H19" s="30"/>
    </row>
    <row r="20" spans="1:9" s="29" customFormat="1" ht="14.1" customHeight="1" outlineLevel="1">
      <c r="A20" s="26"/>
      <c r="B20" s="27" t="s">
        <v>20</v>
      </c>
      <c r="C20" s="28" t="e">
        <f>C17</f>
        <v>#REF!</v>
      </c>
      <c r="D20" s="28">
        <f>D17</f>
        <v>0</v>
      </c>
      <c r="E20" s="43">
        <f>SUM(E18:E19)</f>
        <v>0</v>
      </c>
      <c r="F20" s="28" t="e">
        <f>SUM(C20:E20)</f>
        <v>#REF!</v>
      </c>
      <c r="G20" s="44">
        <f>'[1]Caval miavor gnerov'!G507</f>
        <v>0</v>
      </c>
      <c r="H20" s="30"/>
      <c r="I20" s="31"/>
    </row>
    <row r="21" spans="1:9" s="31" customFormat="1" ht="14.1" customHeight="1" outlineLevel="1">
      <c r="A21" s="32">
        <v>1.4999999999999999E-2</v>
      </c>
      <c r="B21" s="33" t="s">
        <v>26</v>
      </c>
      <c r="C21" s="41" t="e">
        <f>+C20*A21</f>
        <v>#REF!</v>
      </c>
      <c r="D21" s="41">
        <f>D20*A21</f>
        <v>0</v>
      </c>
      <c r="E21" s="41">
        <f>+E20*A21</f>
        <v>0</v>
      </c>
      <c r="F21" s="41" t="e">
        <f>SUM(C21:E21)</f>
        <v>#REF!</v>
      </c>
      <c r="H21" s="45"/>
    </row>
    <row r="22" spans="1:9" s="29" customFormat="1" ht="14.1" customHeight="1" outlineLevel="1">
      <c r="A22" s="26"/>
      <c r="B22" s="27" t="s">
        <v>20</v>
      </c>
      <c r="C22" s="28" t="e">
        <f>C20+C21</f>
        <v>#REF!</v>
      </c>
      <c r="D22" s="28">
        <f>D20+D21</f>
        <v>0</v>
      </c>
      <c r="E22" s="28">
        <f>E20+E21</f>
        <v>0</v>
      </c>
      <c r="F22" s="28" t="e">
        <f>SUM(C22:E22)</f>
        <v>#REF!</v>
      </c>
      <c r="H22" s="46"/>
    </row>
    <row r="23" spans="1:9" s="31" customFormat="1" ht="14.1" customHeight="1" outlineLevel="1">
      <c r="A23" s="32">
        <v>0.2</v>
      </c>
      <c r="B23" s="33" t="s">
        <v>27</v>
      </c>
      <c r="C23" s="41" t="e">
        <f>+C22*A23</f>
        <v>#REF!</v>
      </c>
      <c r="D23" s="41">
        <f>D22*A23</f>
        <v>0</v>
      </c>
      <c r="E23" s="41">
        <f>+E22*A23</f>
        <v>0</v>
      </c>
      <c r="F23" s="41" t="e">
        <f>SUM(C23:E23)</f>
        <v>#REF!</v>
      </c>
      <c r="G23" s="47"/>
      <c r="H23" s="48"/>
    </row>
    <row r="24" spans="1:9" s="29" customFormat="1" ht="14.1" customHeight="1" outlineLevel="1">
      <c r="A24" s="49"/>
      <c r="B24" s="27" t="s">
        <v>20</v>
      </c>
      <c r="C24" s="43" t="e">
        <f>SUM(C22:C23)</f>
        <v>#REF!</v>
      </c>
      <c r="D24" s="43">
        <f>D22+D23</f>
        <v>0</v>
      </c>
      <c r="E24" s="43">
        <f>SUM(E22:E23)</f>
        <v>0</v>
      </c>
      <c r="F24" s="28" t="e">
        <f>SUM(C24:E24)</f>
        <v>#REF!</v>
      </c>
      <c r="H24" s="30" t="e">
        <f>+F24/1.2/1.11</f>
        <v>#REF!</v>
      </c>
    </row>
    <row r="25" spans="1:9" s="31" customFormat="1">
      <c r="A25" s="50"/>
      <c r="B25" s="51"/>
      <c r="C25" s="51"/>
      <c r="D25" s="52"/>
      <c r="E25" s="51"/>
      <c r="F25" s="53"/>
      <c r="H25" s="30"/>
    </row>
    <row r="26" spans="1:9" s="31" customFormat="1">
      <c r="D26" s="42"/>
      <c r="H26" s="30"/>
      <c r="I26" s="54"/>
    </row>
    <row r="27" spans="1:9" s="31" customFormat="1">
      <c r="D27" s="42"/>
      <c r="H27" s="30"/>
    </row>
    <row r="28" spans="1:9" s="31" customFormat="1">
      <c r="D28" s="42"/>
      <c r="F28" s="54"/>
      <c r="H28" s="30"/>
    </row>
    <row r="29" spans="1:9" s="55" customFormat="1">
      <c r="B29" s="56"/>
      <c r="C29" s="190"/>
      <c r="D29" s="190"/>
      <c r="F29" s="57"/>
      <c r="H29" s="58"/>
    </row>
    <row r="30" spans="1:9" s="31" customFormat="1">
      <c r="D30" s="42"/>
      <c r="F30" s="54"/>
      <c r="H30" s="59"/>
    </row>
    <row r="31" spans="1:9" s="55" customFormat="1">
      <c r="B31" s="56"/>
      <c r="C31" s="190"/>
      <c r="D31" s="190"/>
      <c r="F31" s="57"/>
      <c r="H31" s="58"/>
    </row>
    <row r="32" spans="1:9" s="31" customFormat="1">
      <c r="D32" s="42"/>
      <c r="H32" s="59"/>
    </row>
    <row r="33" spans="4:8" s="31" customFormat="1">
      <c r="D33" s="42"/>
      <c r="F33" s="54"/>
      <c r="H33" s="59"/>
    </row>
  </sheetData>
  <mergeCells count="8">
    <mergeCell ref="C29:D29"/>
    <mergeCell ref="C31:D31"/>
    <mergeCell ref="C1:F1"/>
    <mergeCell ref="C2:F2"/>
    <mergeCell ref="B3:F3"/>
    <mergeCell ref="B4:F4"/>
    <mergeCell ref="B5:D5"/>
    <mergeCell ref="B6:E6"/>
  </mergeCells>
  <pageMargins left="0.74803149606299213" right="0.55118110236220474" top="0.51181102362204722" bottom="0.51181102362204722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82"/>
  <sheetViews>
    <sheetView showZeros="0" topLeftCell="A49" workbookViewId="0">
      <selection activeCell="L4" sqref="L4:L72"/>
    </sheetView>
  </sheetViews>
  <sheetFormatPr defaultRowHeight="12.75"/>
  <cols>
    <col min="1" max="1" width="3.140625" style="1" customWidth="1"/>
    <col min="2" max="2" width="27.7109375" style="1" customWidth="1"/>
    <col min="3" max="3" width="3.85546875" style="1" customWidth="1"/>
    <col min="4" max="4" width="8" style="1" customWidth="1"/>
    <col min="5" max="5" width="7" style="1" customWidth="1"/>
    <col min="6" max="6" width="9.7109375" style="1" customWidth="1"/>
    <col min="7" max="7" width="9.140625" style="1"/>
    <col min="8" max="8" width="12.42578125" style="1" customWidth="1"/>
    <col min="9" max="9" width="9.140625" style="1"/>
    <col min="10" max="10" width="13.5703125" style="1" customWidth="1"/>
    <col min="11" max="11" width="9.140625" style="1"/>
    <col min="12" max="13" width="9.140625" style="96"/>
    <col min="14" max="16384" width="9.140625" style="1"/>
  </cols>
  <sheetData>
    <row r="1" spans="1:13">
      <c r="A1" s="61">
        <v>1</v>
      </c>
      <c r="B1" s="61">
        <v>3</v>
      </c>
      <c r="C1" s="61">
        <v>4</v>
      </c>
      <c r="D1" s="61">
        <v>5</v>
      </c>
      <c r="E1" s="61">
        <v>6</v>
      </c>
      <c r="F1" s="61">
        <v>16</v>
      </c>
    </row>
    <row r="2" spans="1:13" s="8" customFormat="1" ht="9.75" customHeight="1">
      <c r="A2" s="65"/>
      <c r="B2" s="66" t="s">
        <v>29</v>
      </c>
      <c r="C2" s="65"/>
      <c r="D2" s="67"/>
      <c r="E2" s="68">
        <v>0</v>
      </c>
      <c r="F2" s="69">
        <v>0</v>
      </c>
      <c r="L2" s="97"/>
      <c r="M2" s="97"/>
    </row>
    <row r="3" spans="1:13" s="8" customFormat="1" ht="18.75" customHeight="1">
      <c r="A3" s="65"/>
      <c r="B3" s="66" t="s">
        <v>48</v>
      </c>
      <c r="C3" s="65"/>
      <c r="D3" s="67"/>
      <c r="E3" s="68">
        <v>0</v>
      </c>
      <c r="F3" s="69">
        <v>0</v>
      </c>
      <c r="L3" s="97"/>
      <c r="M3" s="97"/>
    </row>
    <row r="4" spans="1:13" ht="15.75" customHeight="1">
      <c r="A4" s="70">
        <v>24</v>
      </c>
      <c r="B4" s="71" t="s">
        <v>47</v>
      </c>
      <c r="C4" s="72" t="s">
        <v>30</v>
      </c>
      <c r="D4" s="73">
        <v>1062.5045749999999</v>
      </c>
      <c r="E4" s="68">
        <v>3.4622682080000007</v>
      </c>
      <c r="F4" s="69">
        <v>3678.6758108770523</v>
      </c>
      <c r="I4" s="1" t="e">
        <f>+E4*$F$77</f>
        <v>#REF!</v>
      </c>
      <c r="J4" s="1" t="e">
        <f>+I4*D4</f>
        <v>#REF!</v>
      </c>
      <c r="L4" s="96" t="e">
        <f>+ROUND(I4,3)</f>
        <v>#REF!</v>
      </c>
      <c r="M4" s="96" t="e">
        <f>+L4*D4</f>
        <v>#REF!</v>
      </c>
    </row>
    <row r="5" spans="1:13" ht="14.25" customHeight="1">
      <c r="A5" s="70">
        <v>25</v>
      </c>
      <c r="B5" s="74" t="s">
        <v>34</v>
      </c>
      <c r="C5" s="75" t="s">
        <v>10</v>
      </c>
      <c r="D5" s="76">
        <v>11224.156499999999</v>
      </c>
      <c r="E5" s="68">
        <v>1.3392104164800001</v>
      </c>
      <c r="F5" s="69">
        <v>15031.507301001699</v>
      </c>
      <c r="I5" s="1" t="e">
        <f t="shared" ref="I5:I68" si="0">+E5*$F$77</f>
        <v>#REF!</v>
      </c>
      <c r="J5" s="1" t="e">
        <f t="shared" ref="J5:J68" si="1">+I5*D5</f>
        <v>#REF!</v>
      </c>
      <c r="L5" s="96" t="e">
        <f t="shared" ref="L5:L68" si="2">+ROUND(I5,3)</f>
        <v>#REF!</v>
      </c>
      <c r="M5" s="96" t="e">
        <f t="shared" ref="M5:M68" si="3">+L5*D5</f>
        <v>#REF!</v>
      </c>
    </row>
    <row r="6" spans="1:13" ht="14.25" customHeight="1">
      <c r="A6" s="70">
        <v>26</v>
      </c>
      <c r="B6" s="75" t="s">
        <v>31</v>
      </c>
      <c r="C6" s="75" t="s">
        <v>10</v>
      </c>
      <c r="D6" s="77">
        <v>11224.156499999999</v>
      </c>
      <c r="E6" s="68">
        <v>1.2814155577894402</v>
      </c>
      <c r="F6" s="69">
        <v>14382.80876216347</v>
      </c>
      <c r="I6" s="1" t="e">
        <f t="shared" si="0"/>
        <v>#REF!</v>
      </c>
      <c r="J6" s="1" t="e">
        <f t="shared" si="1"/>
        <v>#REF!</v>
      </c>
      <c r="L6" s="96" t="e">
        <f t="shared" si="2"/>
        <v>#REF!</v>
      </c>
      <c r="M6" s="96" t="e">
        <f t="shared" si="3"/>
        <v>#REF!</v>
      </c>
    </row>
    <row r="7" spans="1:13" ht="22.5" customHeight="1">
      <c r="A7" s="70">
        <v>27</v>
      </c>
      <c r="B7" s="75" t="s">
        <v>32</v>
      </c>
      <c r="C7" s="75" t="s">
        <v>10</v>
      </c>
      <c r="D7" s="77">
        <v>11224.156499999999</v>
      </c>
      <c r="E7" s="68">
        <v>4.5260097348000006</v>
      </c>
      <c r="F7" s="69">
        <v>50800.641583918696</v>
      </c>
      <c r="I7" s="1" t="e">
        <f t="shared" si="0"/>
        <v>#REF!</v>
      </c>
      <c r="J7" s="1" t="e">
        <f t="shared" si="1"/>
        <v>#REF!</v>
      </c>
      <c r="L7" s="96" t="e">
        <f t="shared" si="2"/>
        <v>#REF!</v>
      </c>
      <c r="M7" s="96" t="e">
        <f t="shared" si="3"/>
        <v>#REF!</v>
      </c>
    </row>
    <row r="8" spans="1:13" ht="24" customHeight="1">
      <c r="A8" s="70">
        <v>28</v>
      </c>
      <c r="B8" s="75" t="s">
        <v>33</v>
      </c>
      <c r="C8" s="75" t="s">
        <v>10</v>
      </c>
      <c r="D8" s="77">
        <v>11224.156499999999</v>
      </c>
      <c r="E8" s="68">
        <v>2.7912000148000007</v>
      </c>
      <c r="F8" s="69">
        <v>31328.865788917523</v>
      </c>
      <c r="I8" s="1" t="e">
        <f t="shared" si="0"/>
        <v>#REF!</v>
      </c>
      <c r="J8" s="1" t="e">
        <f t="shared" si="1"/>
        <v>#REF!</v>
      </c>
      <c r="L8" s="96" t="e">
        <f t="shared" si="2"/>
        <v>#REF!</v>
      </c>
      <c r="M8" s="96" t="e">
        <f t="shared" si="3"/>
        <v>#REF!</v>
      </c>
    </row>
    <row r="9" spans="1:13" s="8" customFormat="1" ht="18.75" customHeight="1">
      <c r="A9" s="65"/>
      <c r="B9" s="66" t="s">
        <v>64</v>
      </c>
      <c r="C9" s="65"/>
      <c r="D9" s="67"/>
      <c r="E9" s="68">
        <v>0</v>
      </c>
      <c r="F9" s="69">
        <v>0</v>
      </c>
      <c r="I9" s="1" t="e">
        <f t="shared" si="0"/>
        <v>#REF!</v>
      </c>
      <c r="J9" s="1" t="e">
        <f t="shared" si="1"/>
        <v>#REF!</v>
      </c>
      <c r="L9" s="96" t="e">
        <f t="shared" si="2"/>
        <v>#REF!</v>
      </c>
      <c r="M9" s="96" t="e">
        <f t="shared" si="3"/>
        <v>#REF!</v>
      </c>
    </row>
    <row r="10" spans="1:13" ht="15.75" customHeight="1">
      <c r="A10" s="70">
        <v>29</v>
      </c>
      <c r="B10" s="71" t="s">
        <v>49</v>
      </c>
      <c r="C10" s="72" t="s">
        <v>30</v>
      </c>
      <c r="D10" s="73">
        <v>2760.4319999999998</v>
      </c>
      <c r="E10" s="68">
        <v>3.4622682080000007</v>
      </c>
      <c r="F10" s="69">
        <v>9557.3559539458565</v>
      </c>
      <c r="I10" s="1" t="e">
        <f t="shared" si="0"/>
        <v>#REF!</v>
      </c>
      <c r="J10" s="1" t="e">
        <f t="shared" si="1"/>
        <v>#REF!</v>
      </c>
      <c r="L10" s="96" t="e">
        <f t="shared" si="2"/>
        <v>#REF!</v>
      </c>
      <c r="M10" s="96" t="e">
        <f t="shared" si="3"/>
        <v>#REF!</v>
      </c>
    </row>
    <row r="11" spans="1:13" ht="14.25" customHeight="1">
      <c r="A11" s="70">
        <v>30</v>
      </c>
      <c r="B11" s="75" t="s">
        <v>50</v>
      </c>
      <c r="C11" s="75" t="s">
        <v>10</v>
      </c>
      <c r="D11" s="77">
        <v>23003.599999999999</v>
      </c>
      <c r="E11" s="68">
        <v>1.5153959140800002</v>
      </c>
      <c r="F11" s="69">
        <v>34859.561449130691</v>
      </c>
      <c r="I11" s="1" t="e">
        <f t="shared" si="0"/>
        <v>#REF!</v>
      </c>
      <c r="J11" s="1" t="e">
        <f t="shared" si="1"/>
        <v>#REF!</v>
      </c>
      <c r="L11" s="96" t="e">
        <f t="shared" si="2"/>
        <v>#REF!</v>
      </c>
      <c r="M11" s="96" t="e">
        <f t="shared" si="3"/>
        <v>#REF!</v>
      </c>
    </row>
    <row r="12" spans="1:13" ht="14.25" customHeight="1">
      <c r="A12" s="70">
        <v>31</v>
      </c>
      <c r="B12" s="74" t="s">
        <v>51</v>
      </c>
      <c r="C12" s="75" t="s">
        <v>10</v>
      </c>
      <c r="D12" s="77">
        <v>23003.599999999999</v>
      </c>
      <c r="E12" s="68">
        <v>1.1630249188800001</v>
      </c>
      <c r="F12" s="69">
        <v>26753.760023947969</v>
      </c>
      <c r="G12" s="7"/>
      <c r="I12" s="1" t="e">
        <f t="shared" si="0"/>
        <v>#REF!</v>
      </c>
      <c r="J12" s="1" t="e">
        <f t="shared" si="1"/>
        <v>#REF!</v>
      </c>
      <c r="L12" s="96" t="e">
        <f t="shared" si="2"/>
        <v>#REF!</v>
      </c>
      <c r="M12" s="96" t="e">
        <f t="shared" si="3"/>
        <v>#REF!</v>
      </c>
    </row>
    <row r="13" spans="1:13" ht="12" customHeight="1">
      <c r="A13" s="70">
        <v>32</v>
      </c>
      <c r="B13" s="62" t="s">
        <v>57</v>
      </c>
      <c r="C13" s="65" t="s">
        <v>30</v>
      </c>
      <c r="D13" s="65">
        <v>5980.94</v>
      </c>
      <c r="E13" s="68">
        <v>46.054374864755211</v>
      </c>
      <c r="F13" s="69">
        <v>275448.45280360902</v>
      </c>
      <c r="I13" s="1" t="e">
        <f t="shared" si="0"/>
        <v>#REF!</v>
      </c>
      <c r="J13" s="1" t="e">
        <f t="shared" si="1"/>
        <v>#REF!</v>
      </c>
      <c r="L13" s="96" t="e">
        <f t="shared" si="2"/>
        <v>#REF!</v>
      </c>
      <c r="M13" s="96" t="e">
        <f t="shared" si="3"/>
        <v>#REF!</v>
      </c>
    </row>
    <row r="14" spans="1:13" ht="12.75" customHeight="1">
      <c r="A14" s="70">
        <v>33</v>
      </c>
      <c r="B14" s="9" t="s">
        <v>35</v>
      </c>
      <c r="C14" s="78" t="s">
        <v>7</v>
      </c>
      <c r="D14" s="78">
        <v>10130</v>
      </c>
      <c r="E14" s="68">
        <v>3.8424562423808011</v>
      </c>
      <c r="F14" s="69">
        <v>38924.081735317515</v>
      </c>
      <c r="I14" s="1" t="e">
        <f t="shared" si="0"/>
        <v>#REF!</v>
      </c>
      <c r="J14" s="1" t="e">
        <f t="shared" si="1"/>
        <v>#REF!</v>
      </c>
      <c r="L14" s="96" t="e">
        <f t="shared" si="2"/>
        <v>#REF!</v>
      </c>
      <c r="M14" s="96" t="e">
        <f t="shared" si="3"/>
        <v>#REF!</v>
      </c>
    </row>
    <row r="15" spans="1:13" ht="12.75" customHeight="1">
      <c r="A15" s="70">
        <v>34</v>
      </c>
      <c r="B15" s="62" t="s">
        <v>59</v>
      </c>
      <c r="C15" s="65" t="s">
        <v>5</v>
      </c>
      <c r="D15" s="65">
        <v>22.12</v>
      </c>
      <c r="E15" s="68">
        <v>383.04900760000004</v>
      </c>
      <c r="F15" s="69">
        <v>8473.0440481120004</v>
      </c>
      <c r="I15" s="1" t="e">
        <f t="shared" si="0"/>
        <v>#REF!</v>
      </c>
      <c r="J15" s="1" t="e">
        <f t="shared" si="1"/>
        <v>#REF!</v>
      </c>
      <c r="L15" s="96" t="e">
        <f t="shared" si="2"/>
        <v>#REF!</v>
      </c>
      <c r="M15" s="96" t="e">
        <f t="shared" si="3"/>
        <v>#REF!</v>
      </c>
    </row>
    <row r="16" spans="1:13" ht="12.75" customHeight="1">
      <c r="A16" s="70">
        <v>35</v>
      </c>
      <c r="B16" s="62" t="s">
        <v>60</v>
      </c>
      <c r="C16" s="65" t="s">
        <v>5</v>
      </c>
      <c r="D16" s="65">
        <v>18.93</v>
      </c>
      <c r="E16" s="68">
        <v>394.45911601600005</v>
      </c>
      <c r="F16" s="69">
        <v>7467.1110661828807</v>
      </c>
      <c r="I16" s="1" t="e">
        <f t="shared" si="0"/>
        <v>#REF!</v>
      </c>
      <c r="J16" s="1" t="e">
        <f t="shared" si="1"/>
        <v>#REF!</v>
      </c>
      <c r="L16" s="96" t="e">
        <f t="shared" si="2"/>
        <v>#REF!</v>
      </c>
      <c r="M16" s="96" t="e">
        <f t="shared" si="3"/>
        <v>#REF!</v>
      </c>
    </row>
    <row r="17" spans="1:13" s="8" customFormat="1" ht="18.75" customHeight="1">
      <c r="A17" s="65"/>
      <c r="B17" s="79" t="s">
        <v>28</v>
      </c>
      <c r="C17" s="65"/>
      <c r="D17" s="67"/>
      <c r="E17" s="68">
        <v>0</v>
      </c>
      <c r="F17" s="69">
        <v>0</v>
      </c>
      <c r="I17" s="1" t="e">
        <f t="shared" si="0"/>
        <v>#REF!</v>
      </c>
      <c r="J17" s="1" t="e">
        <f t="shared" si="1"/>
        <v>#REF!</v>
      </c>
      <c r="L17" s="96" t="e">
        <f t="shared" si="2"/>
        <v>#REF!</v>
      </c>
      <c r="M17" s="96" t="e">
        <f t="shared" si="3"/>
        <v>#REF!</v>
      </c>
    </row>
    <row r="18" spans="1:13" ht="12.75" customHeight="1">
      <c r="A18" s="70">
        <v>36</v>
      </c>
      <c r="B18" s="62" t="s">
        <v>36</v>
      </c>
      <c r="C18" s="65" t="s">
        <v>8</v>
      </c>
      <c r="D18" s="67">
        <v>357.9</v>
      </c>
      <c r="E18" s="68">
        <v>0.4630804973</v>
      </c>
      <c r="F18" s="69">
        <v>165.73650998367</v>
      </c>
      <c r="H18" s="80"/>
      <c r="I18" s="1" t="e">
        <f t="shared" si="0"/>
        <v>#REF!</v>
      </c>
      <c r="J18" s="1" t="e">
        <f t="shared" si="1"/>
        <v>#REF!</v>
      </c>
      <c r="L18" s="96" t="e">
        <f t="shared" si="2"/>
        <v>#REF!</v>
      </c>
      <c r="M18" s="96" t="e">
        <f t="shared" si="3"/>
        <v>#REF!</v>
      </c>
    </row>
    <row r="19" spans="1:13" ht="12.75" customHeight="1">
      <c r="A19" s="70">
        <v>37</v>
      </c>
      <c r="B19" s="62" t="s">
        <v>55</v>
      </c>
      <c r="C19" s="65" t="s">
        <v>5</v>
      </c>
      <c r="D19" s="67">
        <v>429.48</v>
      </c>
      <c r="E19" s="68">
        <v>0.74072070000000001</v>
      </c>
      <c r="F19" s="69">
        <v>318.12472623600001</v>
      </c>
      <c r="H19" s="80"/>
      <c r="I19" s="1" t="e">
        <f t="shared" si="0"/>
        <v>#REF!</v>
      </c>
      <c r="J19" s="1" t="e">
        <f t="shared" si="1"/>
        <v>#REF!</v>
      </c>
      <c r="L19" s="96" t="e">
        <f t="shared" si="2"/>
        <v>#REF!</v>
      </c>
      <c r="M19" s="96" t="e">
        <f t="shared" si="3"/>
        <v>#REF!</v>
      </c>
    </row>
    <row r="20" spans="1:13" ht="12.75" customHeight="1">
      <c r="A20" s="70">
        <v>38</v>
      </c>
      <c r="B20" s="62" t="s">
        <v>37</v>
      </c>
      <c r="C20" s="65" t="s">
        <v>46</v>
      </c>
      <c r="D20" s="67">
        <v>2386</v>
      </c>
      <c r="E20" s="68">
        <v>0.30933587999999995</v>
      </c>
      <c r="F20" s="69">
        <v>738.07540967999989</v>
      </c>
      <c r="H20" s="80"/>
      <c r="I20" s="1" t="e">
        <f t="shared" si="0"/>
        <v>#REF!</v>
      </c>
      <c r="J20" s="1" t="e">
        <f t="shared" si="1"/>
        <v>#REF!</v>
      </c>
      <c r="L20" s="96" t="e">
        <f t="shared" si="2"/>
        <v>#REF!</v>
      </c>
      <c r="M20" s="96" t="e">
        <f t="shared" si="3"/>
        <v>#REF!</v>
      </c>
    </row>
    <row r="21" spans="1:13" ht="12.75" customHeight="1">
      <c r="A21" s="70">
        <v>39</v>
      </c>
      <c r="B21" s="62" t="s">
        <v>38</v>
      </c>
      <c r="C21" s="65" t="s">
        <v>46</v>
      </c>
      <c r="D21" s="67">
        <v>2386</v>
      </c>
      <c r="E21" s="68">
        <v>0.110821592</v>
      </c>
      <c r="F21" s="69">
        <v>264.42031851199999</v>
      </c>
      <c r="H21" s="80"/>
      <c r="I21" s="1" t="e">
        <f t="shared" si="0"/>
        <v>#REF!</v>
      </c>
      <c r="J21" s="1" t="e">
        <f t="shared" si="1"/>
        <v>#REF!</v>
      </c>
      <c r="L21" s="96" t="e">
        <f t="shared" si="2"/>
        <v>#REF!</v>
      </c>
      <c r="M21" s="96" t="e">
        <f t="shared" si="3"/>
        <v>#REF!</v>
      </c>
    </row>
    <row r="22" spans="1:13" ht="29.25" customHeight="1">
      <c r="A22" s="70">
        <v>40</v>
      </c>
      <c r="B22" s="62" t="s">
        <v>39</v>
      </c>
      <c r="C22" s="65" t="s">
        <v>30</v>
      </c>
      <c r="D22" s="68">
        <v>122.9</v>
      </c>
      <c r="E22" s="68">
        <v>11.589510100000002</v>
      </c>
      <c r="F22" s="69">
        <v>1424.3507912900002</v>
      </c>
      <c r="I22" s="1" t="e">
        <f t="shared" si="0"/>
        <v>#REF!</v>
      </c>
      <c r="J22" s="1" t="e">
        <f t="shared" si="1"/>
        <v>#REF!</v>
      </c>
      <c r="L22" s="96" t="e">
        <f t="shared" si="2"/>
        <v>#REF!</v>
      </c>
      <c r="M22" s="96" t="e">
        <f t="shared" si="3"/>
        <v>#REF!</v>
      </c>
    </row>
    <row r="23" spans="1:13" ht="29.25" customHeight="1">
      <c r="A23" s="70">
        <v>41</v>
      </c>
      <c r="B23" s="62" t="s">
        <v>40</v>
      </c>
      <c r="C23" s="65" t="s">
        <v>46</v>
      </c>
      <c r="D23" s="81">
        <v>1229</v>
      </c>
      <c r="E23" s="68">
        <v>5.1169865059999999</v>
      </c>
      <c r="F23" s="69">
        <v>6288.7764158740001</v>
      </c>
      <c r="I23" s="1" t="e">
        <f t="shared" si="0"/>
        <v>#REF!</v>
      </c>
      <c r="J23" s="1" t="e">
        <f t="shared" si="1"/>
        <v>#REF!</v>
      </c>
      <c r="L23" s="96" t="e">
        <f t="shared" si="2"/>
        <v>#REF!</v>
      </c>
      <c r="M23" s="96" t="e">
        <f t="shared" si="3"/>
        <v>#REF!</v>
      </c>
    </row>
    <row r="24" spans="1:13" ht="15.75" customHeight="1">
      <c r="A24" s="70">
        <v>42</v>
      </c>
      <c r="B24" s="62" t="s">
        <v>42</v>
      </c>
      <c r="C24" s="65" t="s">
        <v>41</v>
      </c>
      <c r="D24" s="67">
        <v>1205</v>
      </c>
      <c r="E24" s="68">
        <v>9.5062646782000009</v>
      </c>
      <c r="F24" s="69">
        <v>11455.048937231</v>
      </c>
      <c r="I24" s="1" t="e">
        <f t="shared" si="0"/>
        <v>#REF!</v>
      </c>
      <c r="J24" s="1" t="e">
        <f t="shared" si="1"/>
        <v>#REF!</v>
      </c>
      <c r="L24" s="96" t="e">
        <f t="shared" si="2"/>
        <v>#REF!</v>
      </c>
      <c r="M24" s="96" t="e">
        <f t="shared" si="3"/>
        <v>#REF!</v>
      </c>
    </row>
    <row r="25" spans="1:13" ht="15.75" customHeight="1">
      <c r="A25" s="70">
        <v>43</v>
      </c>
      <c r="B25" s="62" t="s">
        <v>43</v>
      </c>
      <c r="C25" s="65" t="s">
        <v>41</v>
      </c>
      <c r="D25" s="68">
        <v>502</v>
      </c>
      <c r="E25" s="68">
        <v>3.5505970862000003</v>
      </c>
      <c r="F25" s="69">
        <v>1782.3997372724002</v>
      </c>
      <c r="I25" s="1" t="e">
        <f t="shared" si="0"/>
        <v>#REF!</v>
      </c>
      <c r="J25" s="1" t="e">
        <f t="shared" si="1"/>
        <v>#REF!</v>
      </c>
      <c r="L25" s="96" t="e">
        <f t="shared" si="2"/>
        <v>#REF!</v>
      </c>
      <c r="M25" s="96" t="e">
        <f t="shared" si="3"/>
        <v>#REF!</v>
      </c>
    </row>
    <row r="26" spans="1:13" s="8" customFormat="1" ht="9.75" customHeight="1">
      <c r="A26" s="65"/>
      <c r="B26" s="79" t="s">
        <v>61</v>
      </c>
      <c r="C26" s="65"/>
      <c r="D26" s="67"/>
      <c r="E26" s="68">
        <v>0</v>
      </c>
      <c r="F26" s="69">
        <v>0</v>
      </c>
      <c r="I26" s="1" t="e">
        <f t="shared" si="0"/>
        <v>#REF!</v>
      </c>
      <c r="J26" s="1" t="e">
        <f t="shared" si="1"/>
        <v>#REF!</v>
      </c>
      <c r="L26" s="96" t="e">
        <f t="shared" si="2"/>
        <v>#REF!</v>
      </c>
      <c r="M26" s="96" t="e">
        <f t="shared" si="3"/>
        <v>#REF!</v>
      </c>
    </row>
    <row r="27" spans="1:13" ht="14.25" customHeight="1">
      <c r="A27" s="82">
        <v>44</v>
      </c>
      <c r="B27" s="83" t="s">
        <v>52</v>
      </c>
      <c r="C27" s="82" t="s">
        <v>9</v>
      </c>
      <c r="D27" s="84">
        <v>123</v>
      </c>
      <c r="E27" s="68">
        <v>0.8024058168999999</v>
      </c>
      <c r="F27" s="69">
        <v>98.695915478699987</v>
      </c>
      <c r="G27" s="7"/>
      <c r="I27" s="1" t="e">
        <f t="shared" si="0"/>
        <v>#REF!</v>
      </c>
      <c r="J27" s="1" t="e">
        <f t="shared" si="1"/>
        <v>#REF!</v>
      </c>
      <c r="L27" s="96" t="e">
        <f t="shared" si="2"/>
        <v>#REF!</v>
      </c>
      <c r="M27" s="96" t="e">
        <f t="shared" si="3"/>
        <v>#REF!</v>
      </c>
    </row>
    <row r="28" spans="1:13" s="8" customFormat="1" ht="18.75" customHeight="1">
      <c r="A28" s="82">
        <v>45</v>
      </c>
      <c r="B28" s="62" t="s">
        <v>56</v>
      </c>
      <c r="C28" s="65" t="s">
        <v>5</v>
      </c>
      <c r="D28" s="68">
        <v>233.7</v>
      </c>
      <c r="E28" s="68">
        <v>2.0575574999999997</v>
      </c>
      <c r="F28" s="69">
        <v>480.85118774999989</v>
      </c>
      <c r="I28" s="1" t="e">
        <f t="shared" si="0"/>
        <v>#REF!</v>
      </c>
      <c r="J28" s="1" t="e">
        <f t="shared" si="1"/>
        <v>#REF!</v>
      </c>
      <c r="L28" s="96" t="e">
        <f t="shared" si="2"/>
        <v>#REF!</v>
      </c>
      <c r="M28" s="96" t="e">
        <f t="shared" si="3"/>
        <v>#REF!</v>
      </c>
    </row>
    <row r="29" spans="1:13" ht="14.25" customHeight="1">
      <c r="A29" s="82">
        <v>46</v>
      </c>
      <c r="B29" s="83" t="s">
        <v>53</v>
      </c>
      <c r="C29" s="82" t="s">
        <v>9</v>
      </c>
      <c r="D29" s="84">
        <v>246</v>
      </c>
      <c r="E29" s="68">
        <v>0.16903599999999999</v>
      </c>
      <c r="F29" s="69">
        <v>41.582856</v>
      </c>
      <c r="G29" s="7"/>
      <c r="I29" s="1" t="e">
        <f t="shared" si="0"/>
        <v>#REF!</v>
      </c>
      <c r="J29" s="1" t="e">
        <f t="shared" si="1"/>
        <v>#REF!</v>
      </c>
      <c r="L29" s="96" t="e">
        <f t="shared" si="2"/>
        <v>#REF!</v>
      </c>
      <c r="M29" s="96" t="e">
        <f t="shared" si="3"/>
        <v>#REF!</v>
      </c>
    </row>
    <row r="30" spans="1:13" ht="14.25" customHeight="1">
      <c r="A30" s="82">
        <v>47</v>
      </c>
      <c r="B30" s="83" t="s">
        <v>62</v>
      </c>
      <c r="C30" s="82" t="s">
        <v>9</v>
      </c>
      <c r="D30" s="84">
        <v>24.6</v>
      </c>
      <c r="E30" s="68">
        <v>3.2579869000000001</v>
      </c>
      <c r="F30" s="69">
        <v>80.146477740000009</v>
      </c>
      <c r="G30" s="7"/>
      <c r="I30" s="1" t="e">
        <f t="shared" si="0"/>
        <v>#REF!</v>
      </c>
      <c r="J30" s="1" t="e">
        <f t="shared" si="1"/>
        <v>#REF!</v>
      </c>
      <c r="L30" s="96" t="e">
        <f t="shared" si="2"/>
        <v>#REF!</v>
      </c>
      <c r="M30" s="96" t="e">
        <f t="shared" si="3"/>
        <v>#REF!</v>
      </c>
    </row>
    <row r="31" spans="1:13" ht="14.25" customHeight="1">
      <c r="A31" s="82">
        <v>48</v>
      </c>
      <c r="B31" s="83" t="s">
        <v>58</v>
      </c>
      <c r="C31" s="82" t="s">
        <v>9</v>
      </c>
      <c r="D31" s="84">
        <v>115.92</v>
      </c>
      <c r="E31" s="68">
        <v>56.536964407942399</v>
      </c>
      <c r="F31" s="69">
        <v>6553.7649141686834</v>
      </c>
      <c r="G31" s="7"/>
      <c r="I31" s="1" t="e">
        <f t="shared" si="0"/>
        <v>#REF!</v>
      </c>
      <c r="J31" s="1" t="e">
        <f t="shared" si="1"/>
        <v>#REF!</v>
      </c>
      <c r="L31" s="96" t="e">
        <f t="shared" si="2"/>
        <v>#REF!</v>
      </c>
      <c r="M31" s="96" t="e">
        <f t="shared" si="3"/>
        <v>#REF!</v>
      </c>
    </row>
    <row r="32" spans="1:13">
      <c r="A32" s="82">
        <v>49</v>
      </c>
      <c r="B32" s="85" t="s">
        <v>54</v>
      </c>
      <c r="C32" s="86" t="s">
        <v>5</v>
      </c>
      <c r="D32" s="87">
        <v>9.9755599999999998</v>
      </c>
      <c r="E32" s="68">
        <v>364.46393894400006</v>
      </c>
      <c r="F32" s="69">
        <v>3635.7318907722092</v>
      </c>
      <c r="I32" s="1" t="e">
        <f t="shared" si="0"/>
        <v>#REF!</v>
      </c>
      <c r="J32" s="1" t="e">
        <f t="shared" si="1"/>
        <v>#REF!</v>
      </c>
      <c r="L32" s="96" t="e">
        <f t="shared" si="2"/>
        <v>#REF!</v>
      </c>
      <c r="M32" s="96" t="e">
        <f t="shared" si="3"/>
        <v>#REF!</v>
      </c>
    </row>
    <row r="33" spans="1:15" s="8" customFormat="1" ht="9.75" customHeight="1">
      <c r="A33" s="65"/>
      <c r="B33" s="79" t="s">
        <v>65</v>
      </c>
      <c r="C33" s="65"/>
      <c r="D33" s="67"/>
      <c r="E33" s="68">
        <v>0</v>
      </c>
      <c r="F33" s="69">
        <v>0</v>
      </c>
      <c r="I33" s="1" t="e">
        <f t="shared" si="0"/>
        <v>#REF!</v>
      </c>
      <c r="J33" s="1" t="e">
        <f t="shared" si="1"/>
        <v>#REF!</v>
      </c>
      <c r="L33" s="96" t="e">
        <f t="shared" si="2"/>
        <v>#REF!</v>
      </c>
      <c r="M33" s="96" t="e">
        <f t="shared" si="3"/>
        <v>#REF!</v>
      </c>
    </row>
    <row r="34" spans="1:15" s="8" customFormat="1" ht="12.75" customHeight="1">
      <c r="A34" s="88">
        <v>50</v>
      </c>
      <c r="B34" s="85" t="s">
        <v>66</v>
      </c>
      <c r="C34" s="63" t="s">
        <v>67</v>
      </c>
      <c r="D34" s="89">
        <v>5.407</v>
      </c>
      <c r="E34" s="68">
        <v>114.38592969600001</v>
      </c>
      <c r="F34" s="69">
        <v>618.48472186627203</v>
      </c>
      <c r="I34" s="1" t="e">
        <f t="shared" si="0"/>
        <v>#REF!</v>
      </c>
      <c r="J34" s="1" t="e">
        <f t="shared" si="1"/>
        <v>#REF!</v>
      </c>
      <c r="L34" s="96" t="e">
        <f t="shared" si="2"/>
        <v>#REF!</v>
      </c>
      <c r="M34" s="96" t="e">
        <f t="shared" si="3"/>
        <v>#REF!</v>
      </c>
    </row>
    <row r="35" spans="1:15" s="8" customFormat="1" ht="12.75" customHeight="1">
      <c r="A35" s="88">
        <v>51</v>
      </c>
      <c r="B35" s="85" t="s">
        <v>68</v>
      </c>
      <c r="C35" s="63" t="s">
        <v>67</v>
      </c>
      <c r="D35" s="89">
        <v>0.28999999999999998</v>
      </c>
      <c r="E35" s="68">
        <v>114.38592969600001</v>
      </c>
      <c r="F35" s="69">
        <v>33.171919611839996</v>
      </c>
      <c r="I35" s="1" t="e">
        <f t="shared" si="0"/>
        <v>#REF!</v>
      </c>
      <c r="J35" s="1" t="e">
        <f t="shared" si="1"/>
        <v>#REF!</v>
      </c>
      <c r="L35" s="96" t="e">
        <f t="shared" si="2"/>
        <v>#REF!</v>
      </c>
      <c r="M35" s="96" t="e">
        <f t="shared" si="3"/>
        <v>#REF!</v>
      </c>
    </row>
    <row r="36" spans="1:15" s="8" customFormat="1" ht="12.75" customHeight="1">
      <c r="A36" s="88">
        <v>52</v>
      </c>
      <c r="B36" s="85" t="s">
        <v>69</v>
      </c>
      <c r="C36" s="63" t="s">
        <v>67</v>
      </c>
      <c r="D36" s="89">
        <v>1.486</v>
      </c>
      <c r="E36" s="68">
        <v>114.38592969600001</v>
      </c>
      <c r="F36" s="69">
        <v>169.977491528256</v>
      </c>
      <c r="I36" s="1" t="e">
        <f t="shared" si="0"/>
        <v>#REF!</v>
      </c>
      <c r="J36" s="1" t="e">
        <f t="shared" si="1"/>
        <v>#REF!</v>
      </c>
      <c r="L36" s="96" t="e">
        <f t="shared" si="2"/>
        <v>#REF!</v>
      </c>
      <c r="M36" s="96" t="e">
        <f t="shared" si="3"/>
        <v>#REF!</v>
      </c>
    </row>
    <row r="37" spans="1:15" s="8" customFormat="1" ht="12.75" customHeight="1">
      <c r="A37" s="88">
        <v>53</v>
      </c>
      <c r="B37" s="85" t="s">
        <v>70</v>
      </c>
      <c r="C37" s="63" t="s">
        <v>67</v>
      </c>
      <c r="D37" s="89">
        <v>1.6519999999999999</v>
      </c>
      <c r="E37" s="68">
        <v>30.624407712</v>
      </c>
      <c r="F37" s="69">
        <v>50.591521540224001</v>
      </c>
      <c r="I37" s="1" t="e">
        <f t="shared" si="0"/>
        <v>#REF!</v>
      </c>
      <c r="J37" s="1" t="e">
        <f t="shared" si="1"/>
        <v>#REF!</v>
      </c>
      <c r="L37" s="96" t="e">
        <f t="shared" si="2"/>
        <v>#REF!</v>
      </c>
      <c r="M37" s="96" t="e">
        <f t="shared" si="3"/>
        <v>#REF!</v>
      </c>
    </row>
    <row r="38" spans="1:15" s="8" customFormat="1" ht="12.75" customHeight="1">
      <c r="A38" s="88">
        <v>54</v>
      </c>
      <c r="B38" s="85" t="s">
        <v>71</v>
      </c>
      <c r="C38" s="63" t="s">
        <v>67</v>
      </c>
      <c r="D38" s="89">
        <v>0.03</v>
      </c>
      <c r="E38" s="68">
        <v>54.556271136000007</v>
      </c>
      <c r="F38" s="69">
        <v>1.6366881340800001</v>
      </c>
      <c r="I38" s="1" t="e">
        <f t="shared" si="0"/>
        <v>#REF!</v>
      </c>
      <c r="J38" s="1" t="e">
        <f t="shared" si="1"/>
        <v>#REF!</v>
      </c>
      <c r="L38" s="96" t="e">
        <f t="shared" si="2"/>
        <v>#REF!</v>
      </c>
      <c r="M38" s="96" t="e">
        <f t="shared" si="3"/>
        <v>#REF!</v>
      </c>
    </row>
    <row r="39" spans="1:15" s="8" customFormat="1" ht="12.75" customHeight="1">
      <c r="A39" s="88">
        <v>55</v>
      </c>
      <c r="B39" s="85" t="s">
        <v>72</v>
      </c>
      <c r="C39" s="63" t="s">
        <v>67</v>
      </c>
      <c r="D39" s="89">
        <v>0.44400000000000001</v>
      </c>
      <c r="E39" s="68">
        <v>42.590339424</v>
      </c>
      <c r="F39" s="69">
        <v>18.910110704255999</v>
      </c>
      <c r="I39" s="1" t="e">
        <f t="shared" si="0"/>
        <v>#REF!</v>
      </c>
      <c r="J39" s="1" t="e">
        <f t="shared" si="1"/>
        <v>#REF!</v>
      </c>
      <c r="L39" s="96" t="e">
        <f t="shared" si="2"/>
        <v>#REF!</v>
      </c>
      <c r="M39" s="96" t="e">
        <f t="shared" si="3"/>
        <v>#REF!</v>
      </c>
    </row>
    <row r="40" spans="1:15" s="8" customFormat="1" ht="12.75" customHeight="1">
      <c r="A40" s="88">
        <v>56</v>
      </c>
      <c r="B40" s="85" t="s">
        <v>73</v>
      </c>
      <c r="C40" s="63" t="s">
        <v>67</v>
      </c>
      <c r="D40" s="89">
        <v>0.105</v>
      </c>
      <c r="E40" s="68">
        <v>114.38592969600001</v>
      </c>
      <c r="F40" s="69">
        <v>12.01052261808</v>
      </c>
      <c r="I40" s="1" t="e">
        <f t="shared" si="0"/>
        <v>#REF!</v>
      </c>
      <c r="J40" s="1" t="e">
        <f t="shared" si="1"/>
        <v>#REF!</v>
      </c>
      <c r="L40" s="96" t="e">
        <f t="shared" si="2"/>
        <v>#REF!</v>
      </c>
      <c r="M40" s="96" t="e">
        <f t="shared" si="3"/>
        <v>#REF!</v>
      </c>
    </row>
    <row r="41" spans="1:15" s="8" customFormat="1" ht="12.75" customHeight="1">
      <c r="A41" s="88">
        <v>57</v>
      </c>
      <c r="B41" s="63" t="s">
        <v>74</v>
      </c>
      <c r="C41" s="63" t="s">
        <v>10</v>
      </c>
      <c r="D41" s="89">
        <v>54</v>
      </c>
      <c r="E41" s="68">
        <v>1.19568798048</v>
      </c>
      <c r="F41" s="69">
        <v>64.567150945920005</v>
      </c>
      <c r="I41" s="1" t="e">
        <f t="shared" si="0"/>
        <v>#REF!</v>
      </c>
      <c r="J41" s="1" t="e">
        <f t="shared" si="1"/>
        <v>#REF!</v>
      </c>
      <c r="L41" s="96" t="e">
        <f t="shared" si="2"/>
        <v>#REF!</v>
      </c>
      <c r="M41" s="96" t="e">
        <f t="shared" si="3"/>
        <v>#REF!</v>
      </c>
    </row>
    <row r="42" spans="1:15" s="8" customFormat="1" ht="12.75" customHeight="1">
      <c r="A42" s="88">
        <v>58</v>
      </c>
      <c r="B42" s="63" t="s">
        <v>80</v>
      </c>
      <c r="C42" s="63" t="s">
        <v>10</v>
      </c>
      <c r="D42" s="89">
        <v>180</v>
      </c>
      <c r="E42" s="68">
        <v>1.19568798048</v>
      </c>
      <c r="F42" s="69">
        <v>215.22383648640002</v>
      </c>
      <c r="I42" s="1" t="e">
        <f t="shared" si="0"/>
        <v>#REF!</v>
      </c>
      <c r="J42" s="1" t="e">
        <f t="shared" si="1"/>
        <v>#REF!</v>
      </c>
      <c r="L42" s="96" t="e">
        <f t="shared" si="2"/>
        <v>#REF!</v>
      </c>
      <c r="M42" s="96" t="e">
        <f t="shared" si="3"/>
        <v>#REF!</v>
      </c>
    </row>
    <row r="43" spans="1:15" s="8" customFormat="1" ht="12.75" customHeight="1">
      <c r="A43" s="88">
        <v>59</v>
      </c>
      <c r="B43" s="63" t="s">
        <v>81</v>
      </c>
      <c r="C43" s="63" t="s">
        <v>10</v>
      </c>
      <c r="D43" s="89">
        <v>168</v>
      </c>
      <c r="E43" s="68">
        <v>1.19568798048</v>
      </c>
      <c r="F43" s="69">
        <v>200.87558072064002</v>
      </c>
      <c r="I43" s="1" t="e">
        <f t="shared" si="0"/>
        <v>#REF!</v>
      </c>
      <c r="J43" s="1" t="e">
        <f t="shared" si="1"/>
        <v>#REF!</v>
      </c>
      <c r="L43" s="96" t="e">
        <f t="shared" si="2"/>
        <v>#REF!</v>
      </c>
      <c r="M43" s="96" t="e">
        <f t="shared" si="3"/>
        <v>#REF!</v>
      </c>
    </row>
    <row r="44" spans="1:15" s="8" customFormat="1" ht="12.75" customHeight="1">
      <c r="A44" s="88">
        <v>60</v>
      </c>
      <c r="B44" s="63" t="s">
        <v>82</v>
      </c>
      <c r="C44" s="63" t="s">
        <v>10</v>
      </c>
      <c r="D44" s="89">
        <v>130</v>
      </c>
      <c r="E44" s="68">
        <v>1.19568798048</v>
      </c>
      <c r="F44" s="69">
        <v>155.43943746240001</v>
      </c>
      <c r="I44" s="1" t="e">
        <f t="shared" si="0"/>
        <v>#REF!</v>
      </c>
      <c r="J44" s="1" t="e">
        <f t="shared" si="1"/>
        <v>#REF!</v>
      </c>
      <c r="L44" s="96" t="e">
        <f t="shared" si="2"/>
        <v>#REF!</v>
      </c>
      <c r="M44" s="96" t="e">
        <f t="shared" si="3"/>
        <v>#REF!</v>
      </c>
    </row>
    <row r="45" spans="1:15" s="8" customFormat="1" ht="12.75" customHeight="1">
      <c r="A45" s="88">
        <v>61</v>
      </c>
      <c r="B45" s="63" t="s">
        <v>83</v>
      </c>
      <c r="C45" s="63" t="s">
        <v>10</v>
      </c>
      <c r="D45" s="89">
        <v>443.6</v>
      </c>
      <c r="E45" s="68">
        <v>1.19568798048</v>
      </c>
      <c r="F45" s="69">
        <v>530.40718814092804</v>
      </c>
      <c r="I45" s="1" t="e">
        <f t="shared" si="0"/>
        <v>#REF!</v>
      </c>
      <c r="J45" s="1" t="e">
        <f t="shared" si="1"/>
        <v>#REF!</v>
      </c>
      <c r="L45" s="96" t="e">
        <f t="shared" si="2"/>
        <v>#REF!</v>
      </c>
      <c r="M45" s="96" t="e">
        <f t="shared" si="3"/>
        <v>#REF!</v>
      </c>
    </row>
    <row r="46" spans="1:15" s="8" customFormat="1" ht="12.75" customHeight="1">
      <c r="A46" s="88">
        <v>62</v>
      </c>
      <c r="B46" s="63" t="s">
        <v>83</v>
      </c>
      <c r="C46" s="63" t="s">
        <v>10</v>
      </c>
      <c r="D46" s="89">
        <v>408</v>
      </c>
      <c r="E46" s="68">
        <v>1.19568798048</v>
      </c>
      <c r="F46" s="69">
        <v>487.84069603583998</v>
      </c>
      <c r="I46" s="1" t="e">
        <f t="shared" si="0"/>
        <v>#REF!</v>
      </c>
      <c r="J46" s="1" t="e">
        <f t="shared" si="1"/>
        <v>#REF!</v>
      </c>
      <c r="L46" s="96" t="e">
        <f t="shared" si="2"/>
        <v>#REF!</v>
      </c>
      <c r="M46" s="96" t="e">
        <f t="shared" si="3"/>
        <v>#REF!</v>
      </c>
    </row>
    <row r="47" spans="1:15" s="8" customFormat="1" ht="9.75" customHeight="1">
      <c r="A47" s="65"/>
      <c r="B47" s="79" t="s">
        <v>84</v>
      </c>
      <c r="C47" s="65"/>
      <c r="D47" s="67"/>
      <c r="E47" s="68">
        <v>0</v>
      </c>
      <c r="F47" s="69">
        <v>0</v>
      </c>
      <c r="I47" s="1" t="e">
        <f t="shared" si="0"/>
        <v>#REF!</v>
      </c>
      <c r="J47" s="1" t="e">
        <f t="shared" si="1"/>
        <v>#REF!</v>
      </c>
      <c r="L47" s="96" t="e">
        <f t="shared" si="2"/>
        <v>#REF!</v>
      </c>
      <c r="M47" s="96" t="e">
        <f t="shared" si="3"/>
        <v>#REF!</v>
      </c>
    </row>
    <row r="48" spans="1:15" s="8" customFormat="1" ht="14.25" customHeight="1">
      <c r="A48" s="88">
        <v>63</v>
      </c>
      <c r="B48" s="63" t="s">
        <v>75</v>
      </c>
      <c r="C48" s="90" t="s">
        <v>11</v>
      </c>
      <c r="D48" s="91">
        <v>18.423999999999999</v>
      </c>
      <c r="E48" s="68">
        <v>3.4652379999999994</v>
      </c>
      <c r="F48" s="69">
        <v>63.843544911999984</v>
      </c>
      <c r="G48" s="7"/>
      <c r="I48" s="1" t="e">
        <f t="shared" si="0"/>
        <v>#REF!</v>
      </c>
      <c r="J48" s="1" t="e">
        <f t="shared" si="1"/>
        <v>#REF!</v>
      </c>
      <c r="L48" s="96" t="e">
        <f>+ROUND(I48,3)-0.07497</f>
        <v>#REF!</v>
      </c>
      <c r="M48" s="96" t="e">
        <f t="shared" si="3"/>
        <v>#REF!</v>
      </c>
      <c r="O48" s="100" t="e">
        <f>+J80</f>
        <v>#REF!</v>
      </c>
    </row>
    <row r="49" spans="1:13" s="8" customFormat="1" ht="18.75" customHeight="1">
      <c r="A49" s="88">
        <v>64</v>
      </c>
      <c r="B49" s="62" t="s">
        <v>92</v>
      </c>
      <c r="C49" s="65" t="s">
        <v>5</v>
      </c>
      <c r="D49" s="67">
        <v>33.163200000000003</v>
      </c>
      <c r="E49" s="68">
        <v>2.7337014999999996</v>
      </c>
      <c r="F49" s="69">
        <v>90.658289584799988</v>
      </c>
      <c r="I49" s="1" t="e">
        <f t="shared" si="0"/>
        <v>#REF!</v>
      </c>
      <c r="J49" s="1" t="e">
        <f t="shared" si="1"/>
        <v>#REF!</v>
      </c>
      <c r="L49" s="96" t="e">
        <f t="shared" si="2"/>
        <v>#REF!</v>
      </c>
      <c r="M49" s="96" t="e">
        <f t="shared" si="3"/>
        <v>#REF!</v>
      </c>
    </row>
    <row r="50" spans="1:13" ht="12" customHeight="1">
      <c r="A50" s="88">
        <v>65</v>
      </c>
      <c r="B50" s="83" t="s">
        <v>85</v>
      </c>
      <c r="C50" s="90" t="s">
        <v>8</v>
      </c>
      <c r="D50" s="92">
        <v>18.423999999999999</v>
      </c>
      <c r="E50" s="68">
        <v>48.909690177516801</v>
      </c>
      <c r="F50" s="69">
        <v>901.11213183056952</v>
      </c>
      <c r="G50" s="7"/>
      <c r="I50" s="1" t="e">
        <f t="shared" si="0"/>
        <v>#REF!</v>
      </c>
      <c r="J50" s="1" t="e">
        <f t="shared" si="1"/>
        <v>#REF!</v>
      </c>
      <c r="L50" s="96" t="e">
        <f t="shared" si="2"/>
        <v>#REF!</v>
      </c>
      <c r="M50" s="96" t="e">
        <f t="shared" si="3"/>
        <v>#REF!</v>
      </c>
    </row>
    <row r="51" spans="1:13" s="8" customFormat="1" ht="14.25" customHeight="1">
      <c r="A51" s="88">
        <v>66</v>
      </c>
      <c r="B51" s="63" t="s">
        <v>86</v>
      </c>
      <c r="C51" s="90" t="s">
        <v>41</v>
      </c>
      <c r="D51" s="93">
        <v>197.4</v>
      </c>
      <c r="E51" s="68">
        <v>2.9395822000000003</v>
      </c>
      <c r="F51" s="69">
        <v>580.27352628000006</v>
      </c>
      <c r="G51" s="7"/>
      <c r="I51" s="1" t="e">
        <f t="shared" si="0"/>
        <v>#REF!</v>
      </c>
      <c r="J51" s="1" t="e">
        <f t="shared" si="1"/>
        <v>#REF!</v>
      </c>
      <c r="L51" s="96" t="e">
        <f t="shared" si="2"/>
        <v>#REF!</v>
      </c>
      <c r="M51" s="96" t="e">
        <f t="shared" si="3"/>
        <v>#REF!</v>
      </c>
    </row>
    <row r="52" spans="1:13" s="8" customFormat="1" ht="14.25" customHeight="1">
      <c r="A52" s="88">
        <v>67</v>
      </c>
      <c r="B52" s="63" t="s">
        <v>76</v>
      </c>
      <c r="C52" s="88" t="s">
        <v>6</v>
      </c>
      <c r="D52" s="93">
        <v>47</v>
      </c>
      <c r="E52" s="68">
        <v>7.9300752000000001</v>
      </c>
      <c r="F52" s="69">
        <v>372.71353440000001</v>
      </c>
      <c r="G52" s="7"/>
      <c r="I52" s="1" t="e">
        <f t="shared" si="0"/>
        <v>#REF!</v>
      </c>
      <c r="J52" s="1" t="e">
        <f t="shared" si="1"/>
        <v>#REF!</v>
      </c>
      <c r="L52" s="96" t="e">
        <f t="shared" si="2"/>
        <v>#REF!</v>
      </c>
      <c r="M52" s="96" t="e">
        <f t="shared" si="3"/>
        <v>#REF!</v>
      </c>
    </row>
    <row r="53" spans="1:13" s="8" customFormat="1" ht="14.25" customHeight="1">
      <c r="A53" s="88">
        <v>68</v>
      </c>
      <c r="B53" s="63" t="s">
        <v>77</v>
      </c>
      <c r="C53" s="88" t="s">
        <v>6</v>
      </c>
      <c r="D53" s="94">
        <v>3</v>
      </c>
      <c r="E53" s="68">
        <v>20.228705280000003</v>
      </c>
      <c r="F53" s="69">
        <v>60.686115840000014</v>
      </c>
      <c r="G53" s="7"/>
      <c r="I53" s="1" t="e">
        <f t="shared" si="0"/>
        <v>#REF!</v>
      </c>
      <c r="J53" s="1" t="e">
        <f t="shared" si="1"/>
        <v>#REF!</v>
      </c>
      <c r="L53" s="96" t="e">
        <f t="shared" si="2"/>
        <v>#REF!</v>
      </c>
      <c r="M53" s="96" t="e">
        <f t="shared" si="3"/>
        <v>#REF!</v>
      </c>
    </row>
    <row r="54" spans="1:13" s="8" customFormat="1" ht="12.75" customHeight="1">
      <c r="A54" s="88">
        <v>69</v>
      </c>
      <c r="B54" s="63" t="s">
        <v>78</v>
      </c>
      <c r="C54" s="88" t="s">
        <v>6</v>
      </c>
      <c r="D54" s="94">
        <v>12</v>
      </c>
      <c r="E54" s="68">
        <v>20.228705280000003</v>
      </c>
      <c r="F54" s="69">
        <v>242.74446336000005</v>
      </c>
      <c r="G54" s="7"/>
      <c r="I54" s="1" t="e">
        <f t="shared" si="0"/>
        <v>#REF!</v>
      </c>
      <c r="J54" s="1" t="e">
        <f t="shared" si="1"/>
        <v>#REF!</v>
      </c>
      <c r="L54" s="96" t="e">
        <f t="shared" si="2"/>
        <v>#REF!</v>
      </c>
      <c r="M54" s="96" t="e">
        <f t="shared" si="3"/>
        <v>#REF!</v>
      </c>
    </row>
    <row r="55" spans="1:13" s="8" customFormat="1" ht="14.25" customHeight="1">
      <c r="A55" s="88">
        <v>70</v>
      </c>
      <c r="B55" s="63" t="s">
        <v>87</v>
      </c>
      <c r="C55" s="88" t="s">
        <v>6</v>
      </c>
      <c r="D55" s="94">
        <v>5</v>
      </c>
      <c r="E55" s="68">
        <v>9.8579980800000033</v>
      </c>
      <c r="F55" s="69">
        <v>49.289990400000015</v>
      </c>
      <c r="G55" s="7"/>
      <c r="I55" s="1" t="e">
        <f t="shared" si="0"/>
        <v>#REF!</v>
      </c>
      <c r="J55" s="1" t="e">
        <f t="shared" si="1"/>
        <v>#REF!</v>
      </c>
      <c r="L55" s="96" t="e">
        <f t="shared" si="2"/>
        <v>#REF!</v>
      </c>
      <c r="M55" s="96" t="e">
        <f t="shared" si="3"/>
        <v>#REF!</v>
      </c>
    </row>
    <row r="56" spans="1:13" s="8" customFormat="1" ht="14.25" customHeight="1">
      <c r="A56" s="88">
        <v>71</v>
      </c>
      <c r="B56" s="63" t="s">
        <v>88</v>
      </c>
      <c r="C56" s="88" t="s">
        <v>6</v>
      </c>
      <c r="D56" s="94">
        <v>18</v>
      </c>
      <c r="E56" s="68">
        <v>21.265776000000002</v>
      </c>
      <c r="F56" s="69">
        <v>382.78396800000007</v>
      </c>
      <c r="G56" s="7"/>
      <c r="I56" s="1" t="e">
        <f t="shared" si="0"/>
        <v>#REF!</v>
      </c>
      <c r="J56" s="1" t="e">
        <f t="shared" si="1"/>
        <v>#REF!</v>
      </c>
      <c r="L56" s="96" t="e">
        <f t="shared" si="2"/>
        <v>#REF!</v>
      </c>
      <c r="M56" s="96" t="e">
        <f t="shared" si="3"/>
        <v>#REF!</v>
      </c>
    </row>
    <row r="57" spans="1:13" s="8" customFormat="1" ht="14.25" customHeight="1">
      <c r="A57" s="88">
        <v>72</v>
      </c>
      <c r="B57" s="63" t="s">
        <v>79</v>
      </c>
      <c r="C57" s="88" t="s">
        <v>6</v>
      </c>
      <c r="D57" s="94">
        <v>2</v>
      </c>
      <c r="E57" s="68">
        <v>15.043351680000002</v>
      </c>
      <c r="F57" s="69">
        <v>30.086703360000005</v>
      </c>
      <c r="G57" s="7"/>
      <c r="I57" s="1" t="e">
        <f t="shared" si="0"/>
        <v>#REF!</v>
      </c>
      <c r="J57" s="1" t="e">
        <f t="shared" si="1"/>
        <v>#REF!</v>
      </c>
      <c r="L57" s="96" t="e">
        <f t="shared" si="2"/>
        <v>#REF!</v>
      </c>
      <c r="M57" s="96" t="e">
        <f t="shared" si="3"/>
        <v>#REF!</v>
      </c>
    </row>
    <row r="58" spans="1:13" s="8" customFormat="1" ht="14.25" customHeight="1">
      <c r="A58" s="88">
        <v>73</v>
      </c>
      <c r="B58" s="63" t="s">
        <v>89</v>
      </c>
      <c r="C58" s="88" t="s">
        <v>6</v>
      </c>
      <c r="D58" s="93">
        <v>7</v>
      </c>
      <c r="E58" s="68">
        <v>20.228705280000003</v>
      </c>
      <c r="F58" s="69">
        <v>141.60093696000001</v>
      </c>
      <c r="G58" s="7"/>
      <c r="I58" s="1" t="e">
        <f t="shared" si="0"/>
        <v>#REF!</v>
      </c>
      <c r="J58" s="1" t="e">
        <f t="shared" si="1"/>
        <v>#REF!</v>
      </c>
      <c r="L58" s="96" t="e">
        <f t="shared" si="2"/>
        <v>#REF!</v>
      </c>
      <c r="M58" s="96" t="e">
        <f t="shared" si="3"/>
        <v>#REF!</v>
      </c>
    </row>
    <row r="59" spans="1:13" s="8" customFormat="1" ht="14.25" customHeight="1">
      <c r="A59" s="88">
        <v>74</v>
      </c>
      <c r="B59" s="63" t="s">
        <v>90</v>
      </c>
      <c r="C59" s="88" t="s">
        <v>10</v>
      </c>
      <c r="D59" s="93">
        <v>12</v>
      </c>
      <c r="E59" s="68">
        <v>40.970119680000003</v>
      </c>
      <c r="F59" s="69">
        <v>491.64143616000001</v>
      </c>
      <c r="G59" s="7"/>
      <c r="I59" s="1" t="e">
        <f t="shared" si="0"/>
        <v>#REF!</v>
      </c>
      <c r="J59" s="1" t="e">
        <f t="shared" si="1"/>
        <v>#REF!</v>
      </c>
      <c r="L59" s="96" t="e">
        <f t="shared" si="2"/>
        <v>#REF!</v>
      </c>
      <c r="M59" s="96" t="e">
        <f t="shared" si="3"/>
        <v>#REF!</v>
      </c>
    </row>
    <row r="60" spans="1:13" s="8" customFormat="1" ht="9.75" customHeight="1">
      <c r="A60" s="65"/>
      <c r="B60" s="79" t="s">
        <v>91</v>
      </c>
      <c r="C60" s="65"/>
      <c r="D60" s="67"/>
      <c r="E60" s="68">
        <v>0</v>
      </c>
      <c r="F60" s="69">
        <v>0</v>
      </c>
      <c r="I60" s="1" t="e">
        <f t="shared" si="0"/>
        <v>#REF!</v>
      </c>
      <c r="J60" s="1" t="e">
        <f t="shared" si="1"/>
        <v>#REF!</v>
      </c>
      <c r="L60" s="96" t="e">
        <f t="shared" si="2"/>
        <v>#REF!</v>
      </c>
      <c r="M60" s="96" t="e">
        <f t="shared" si="3"/>
        <v>#REF!</v>
      </c>
    </row>
    <row r="61" spans="1:13" s="8" customFormat="1" ht="14.25" customHeight="1">
      <c r="A61" s="88">
        <v>75</v>
      </c>
      <c r="B61" s="63" t="s">
        <v>75</v>
      </c>
      <c r="C61" s="90" t="s">
        <v>11</v>
      </c>
      <c r="D61" s="91">
        <v>12.6</v>
      </c>
      <c r="E61" s="68">
        <v>3.4652379999999994</v>
      </c>
      <c r="F61" s="69">
        <v>43.661998799999992</v>
      </c>
      <c r="G61" s="7"/>
      <c r="I61" s="1" t="e">
        <f t="shared" si="0"/>
        <v>#REF!</v>
      </c>
      <c r="J61" s="1" t="e">
        <f t="shared" si="1"/>
        <v>#REF!</v>
      </c>
      <c r="L61" s="96" t="e">
        <f t="shared" si="2"/>
        <v>#REF!</v>
      </c>
      <c r="M61" s="96" t="e">
        <f t="shared" si="3"/>
        <v>#REF!</v>
      </c>
    </row>
    <row r="62" spans="1:13" s="8" customFormat="1" ht="18.75" customHeight="1">
      <c r="A62" s="88">
        <v>76</v>
      </c>
      <c r="B62" s="62" t="s">
        <v>92</v>
      </c>
      <c r="C62" s="65" t="s">
        <v>5</v>
      </c>
      <c r="D62" s="67">
        <v>22.68</v>
      </c>
      <c r="E62" s="68">
        <v>2.7337014999999996</v>
      </c>
      <c r="F62" s="69">
        <v>62.000350019999992</v>
      </c>
      <c r="I62" s="1" t="e">
        <f t="shared" si="0"/>
        <v>#REF!</v>
      </c>
      <c r="J62" s="1" t="e">
        <f t="shared" si="1"/>
        <v>#REF!</v>
      </c>
      <c r="L62" s="96" t="e">
        <f t="shared" si="2"/>
        <v>#REF!</v>
      </c>
      <c r="M62" s="96" t="e">
        <f t="shared" si="3"/>
        <v>#REF!</v>
      </c>
    </row>
    <row r="63" spans="1:13" ht="12" customHeight="1">
      <c r="A63" s="88">
        <v>77</v>
      </c>
      <c r="B63" s="90" t="s">
        <v>93</v>
      </c>
      <c r="C63" s="90" t="s">
        <v>8</v>
      </c>
      <c r="D63" s="92">
        <v>1</v>
      </c>
      <c r="E63" s="68">
        <v>56.248805774995205</v>
      </c>
      <c r="F63" s="69">
        <v>56.248805774995205</v>
      </c>
      <c r="I63" s="1" t="e">
        <f t="shared" si="0"/>
        <v>#REF!</v>
      </c>
      <c r="J63" s="1" t="e">
        <f t="shared" si="1"/>
        <v>#REF!</v>
      </c>
      <c r="L63" s="96" t="e">
        <f t="shared" si="2"/>
        <v>#REF!</v>
      </c>
      <c r="M63" s="96" t="e">
        <f t="shared" si="3"/>
        <v>#REF!</v>
      </c>
    </row>
    <row r="64" spans="1:13" s="8" customFormat="1" ht="18.75" customHeight="1">
      <c r="A64" s="88">
        <v>78</v>
      </c>
      <c r="B64" s="62" t="s">
        <v>94</v>
      </c>
      <c r="C64" s="65" t="s">
        <v>5</v>
      </c>
      <c r="D64" s="95">
        <v>1.08077</v>
      </c>
      <c r="E64" s="68">
        <v>379.19150841600003</v>
      </c>
      <c r="F64" s="69">
        <v>409.81880655076037</v>
      </c>
      <c r="I64" s="1" t="e">
        <f t="shared" si="0"/>
        <v>#REF!</v>
      </c>
      <c r="J64" s="1" t="e">
        <f t="shared" si="1"/>
        <v>#REF!</v>
      </c>
      <c r="L64" s="96" t="e">
        <f t="shared" si="2"/>
        <v>#REF!</v>
      </c>
      <c r="M64" s="96" t="e">
        <f t="shared" si="3"/>
        <v>#REF!</v>
      </c>
    </row>
    <row r="65" spans="1:13" s="8" customFormat="1" ht="18.75" customHeight="1">
      <c r="A65" s="88">
        <v>79</v>
      </c>
      <c r="B65" s="62" t="s">
        <v>98</v>
      </c>
      <c r="C65" s="65" t="s">
        <v>5</v>
      </c>
      <c r="D65" s="95">
        <v>0.60958000000000001</v>
      </c>
      <c r="E65" s="68">
        <v>502.76448541600001</v>
      </c>
      <c r="F65" s="69">
        <v>306.47517501988528</v>
      </c>
      <c r="I65" s="1" t="e">
        <f t="shared" si="0"/>
        <v>#REF!</v>
      </c>
      <c r="J65" s="1" t="e">
        <f t="shared" si="1"/>
        <v>#REF!</v>
      </c>
      <c r="L65" s="96" t="e">
        <f t="shared" si="2"/>
        <v>#REF!</v>
      </c>
      <c r="M65" s="96" t="e">
        <f t="shared" si="3"/>
        <v>#REF!</v>
      </c>
    </row>
    <row r="66" spans="1:13" s="8" customFormat="1" ht="18.75" customHeight="1">
      <c r="A66" s="88">
        <v>80</v>
      </c>
      <c r="B66" s="62" t="s">
        <v>95</v>
      </c>
      <c r="C66" s="65" t="s">
        <v>5</v>
      </c>
      <c r="D66" s="95">
        <v>1.9864900000000001</v>
      </c>
      <c r="E66" s="68">
        <v>78.093164399999992</v>
      </c>
      <c r="F66" s="69">
        <v>155.131290148956</v>
      </c>
      <c r="I66" s="1" t="e">
        <f t="shared" si="0"/>
        <v>#REF!</v>
      </c>
      <c r="J66" s="1" t="e">
        <f t="shared" si="1"/>
        <v>#REF!</v>
      </c>
      <c r="L66" s="96" t="e">
        <f t="shared" si="2"/>
        <v>#REF!</v>
      </c>
      <c r="M66" s="96" t="e">
        <f t="shared" si="3"/>
        <v>#REF!</v>
      </c>
    </row>
    <row r="67" spans="1:13" s="8" customFormat="1" ht="18.75" customHeight="1">
      <c r="A67" s="88">
        <v>81</v>
      </c>
      <c r="B67" s="62" t="s">
        <v>96</v>
      </c>
      <c r="C67" s="65" t="s">
        <v>5</v>
      </c>
      <c r="D67" s="95">
        <v>1.3708100000000001</v>
      </c>
      <c r="E67" s="68">
        <v>531.09556819200009</v>
      </c>
      <c r="F67" s="69">
        <v>728.03111583327563</v>
      </c>
      <c r="I67" s="1" t="e">
        <f t="shared" si="0"/>
        <v>#REF!</v>
      </c>
      <c r="J67" s="1" t="e">
        <f t="shared" si="1"/>
        <v>#REF!</v>
      </c>
      <c r="L67" s="96" t="e">
        <f t="shared" si="2"/>
        <v>#REF!</v>
      </c>
      <c r="M67" s="96" t="e">
        <f t="shared" si="3"/>
        <v>#REF!</v>
      </c>
    </row>
    <row r="68" spans="1:13" s="8" customFormat="1" ht="18.75" customHeight="1">
      <c r="A68" s="88">
        <v>82</v>
      </c>
      <c r="B68" s="62" t="s">
        <v>97</v>
      </c>
      <c r="C68" s="65" t="s">
        <v>5</v>
      </c>
      <c r="D68" s="95">
        <v>0.61568000000000001</v>
      </c>
      <c r="E68" s="68">
        <v>445.83437203199998</v>
      </c>
      <c r="F68" s="69">
        <v>274.49130617266172</v>
      </c>
      <c r="I68" s="1" t="e">
        <f t="shared" si="0"/>
        <v>#REF!</v>
      </c>
      <c r="J68" s="1" t="e">
        <f t="shared" si="1"/>
        <v>#REF!</v>
      </c>
      <c r="L68" s="96" t="e">
        <f t="shared" si="2"/>
        <v>#REF!</v>
      </c>
      <c r="M68" s="96" t="e">
        <f t="shared" si="3"/>
        <v>#REF!</v>
      </c>
    </row>
    <row r="69" spans="1:13" s="8" customFormat="1" ht="18.75" customHeight="1">
      <c r="A69" s="88">
        <v>83</v>
      </c>
      <c r="B69" s="62" t="s">
        <v>99</v>
      </c>
      <c r="C69" s="65" t="s">
        <v>5</v>
      </c>
      <c r="D69" s="95">
        <v>0.54998999999999998</v>
      </c>
      <c r="E69" s="68">
        <v>20.107063999999998</v>
      </c>
      <c r="F69" s="69">
        <v>11.058684129359998</v>
      </c>
      <c r="I69" s="1" t="e">
        <f t="shared" ref="I69:I72" si="4">+E69*$F$77</f>
        <v>#REF!</v>
      </c>
      <c r="J69" s="1" t="e">
        <f t="shared" ref="J69:J72" si="5">+I69*D69</f>
        <v>#REF!</v>
      </c>
      <c r="L69" s="96" t="e">
        <f t="shared" ref="L69:L72" si="6">+ROUND(I69,3)</f>
        <v>#REF!</v>
      </c>
      <c r="M69" s="96" t="e">
        <f t="shared" ref="M69:M72" si="7">+L69*D69</f>
        <v>#REF!</v>
      </c>
    </row>
    <row r="70" spans="1:13" s="8" customFormat="1" ht="18.75" customHeight="1">
      <c r="A70" s="88">
        <v>84</v>
      </c>
      <c r="B70" s="62" t="s">
        <v>100</v>
      </c>
      <c r="C70" s="65" t="s">
        <v>5</v>
      </c>
      <c r="D70" s="95">
        <v>0.47442000000000001</v>
      </c>
      <c r="E70" s="68">
        <v>370.61411788800007</v>
      </c>
      <c r="F70" s="69">
        <v>175.82674980842501</v>
      </c>
      <c r="I70" s="1" t="e">
        <f t="shared" si="4"/>
        <v>#REF!</v>
      </c>
      <c r="J70" s="1" t="e">
        <f t="shared" si="5"/>
        <v>#REF!</v>
      </c>
      <c r="L70" s="96" t="e">
        <f t="shared" si="6"/>
        <v>#REF!</v>
      </c>
      <c r="M70" s="96" t="e">
        <f t="shared" si="7"/>
        <v>#REF!</v>
      </c>
    </row>
    <row r="71" spans="1:13" s="8" customFormat="1" ht="18.75" customHeight="1">
      <c r="A71" s="88">
        <v>85</v>
      </c>
      <c r="B71" s="62" t="s">
        <v>101</v>
      </c>
      <c r="C71" s="65" t="s">
        <v>5</v>
      </c>
      <c r="D71" s="95">
        <v>1.1610000000000001E-2</v>
      </c>
      <c r="E71" s="68">
        <v>371.90870841600002</v>
      </c>
      <c r="F71" s="69">
        <v>4.3178601047097604</v>
      </c>
      <c r="I71" s="1" t="e">
        <f t="shared" si="4"/>
        <v>#REF!</v>
      </c>
      <c r="J71" s="1" t="e">
        <f t="shared" si="5"/>
        <v>#REF!</v>
      </c>
      <c r="L71" s="96" t="e">
        <f t="shared" si="6"/>
        <v>#REF!</v>
      </c>
      <c r="M71" s="96" t="e">
        <f t="shared" si="7"/>
        <v>#REF!</v>
      </c>
    </row>
    <row r="72" spans="1:13" s="8" customFormat="1" ht="18.75" customHeight="1">
      <c r="A72" s="88">
        <v>86</v>
      </c>
      <c r="B72" s="62" t="s">
        <v>102</v>
      </c>
      <c r="C72" s="65" t="s">
        <v>5</v>
      </c>
      <c r="D72" s="95">
        <v>6.3930000000000001E-2</v>
      </c>
      <c r="E72" s="68">
        <v>441.74551680000008</v>
      </c>
      <c r="F72" s="69">
        <v>28.240790889024005</v>
      </c>
      <c r="I72" s="1" t="e">
        <f t="shared" si="4"/>
        <v>#REF!</v>
      </c>
      <c r="J72" s="1" t="e">
        <f t="shared" si="5"/>
        <v>#REF!</v>
      </c>
      <c r="L72" s="96" t="e">
        <f t="shared" si="6"/>
        <v>#REF!</v>
      </c>
      <c r="M72" s="96" t="e">
        <f t="shared" si="7"/>
        <v>#REF!</v>
      </c>
    </row>
    <row r="73" spans="1:13" s="4" customFormat="1">
      <c r="B73" s="4" t="s">
        <v>2</v>
      </c>
      <c r="E73" s="5"/>
      <c r="F73" s="6">
        <v>558255.44685524737</v>
      </c>
      <c r="H73" s="28" t="e">
        <f>+'հա՚շվարկ-1'!H24</f>
        <v>#REF!</v>
      </c>
      <c r="J73" s="4" t="e">
        <f>SUM(J4:J72)</f>
        <v>#REF!</v>
      </c>
      <c r="L73" s="98"/>
      <c r="M73" s="4" t="e">
        <f>SUM(M4:M72)</f>
        <v>#REF!</v>
      </c>
    </row>
    <row r="74" spans="1:13">
      <c r="J74" s="1" t="e">
        <f>+J73*1.11*1.2</f>
        <v>#REF!</v>
      </c>
      <c r="M74" s="1" t="e">
        <f>+M73*1.11*1.2</f>
        <v>#REF!</v>
      </c>
    </row>
    <row r="77" spans="1:13">
      <c r="F77" s="1" t="e">
        <f>+H73/F73</f>
        <v>#REF!</v>
      </c>
    </row>
    <row r="80" spans="1:13">
      <c r="J80" s="99" t="e">
        <f>+M73-J73</f>
        <v>#REF!</v>
      </c>
    </row>
    <row r="81" spans="10:10">
      <c r="J81" s="99" t="e">
        <f>+J80/D48</f>
        <v>#REF!</v>
      </c>
    </row>
    <row r="82" spans="10:10">
      <c r="J82" s="99"/>
    </row>
  </sheetData>
  <pageMargins left="0" right="0" top="0.98425196850393704" bottom="0.78740157480314965" header="0.51181102362204722" footer="0.51181102362204722"/>
  <pageSetup paperSize="9" orientation="landscape" verticalDpi="300" r:id="rId1"/>
  <headerFooter alignWithMargins="0"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325"/>
  <sheetViews>
    <sheetView tabSelected="1" zoomScaleNormal="100" workbookViewId="0">
      <selection activeCell="K2" sqref="K2"/>
    </sheetView>
  </sheetViews>
  <sheetFormatPr defaultRowHeight="19.5"/>
  <cols>
    <col min="1" max="1" width="4.28515625" style="1" customWidth="1"/>
    <col min="2" max="2" width="50.7109375" style="1" customWidth="1"/>
    <col min="3" max="3" width="6.42578125" style="1" customWidth="1"/>
    <col min="4" max="4" width="10.42578125" style="1" customWidth="1"/>
    <col min="5" max="5" width="10.7109375" style="1" customWidth="1"/>
    <col min="6" max="6" width="14.7109375" style="102" customWidth="1"/>
    <col min="7" max="13" width="9.140625" style="1" customWidth="1"/>
    <col min="14" max="227" width="9.140625" style="1"/>
    <col min="228" max="229" width="3.5703125" style="1" customWidth="1"/>
    <col min="230" max="230" width="44.42578125" style="1" customWidth="1"/>
    <col min="231" max="231" width="6" style="1" customWidth="1"/>
    <col min="232" max="232" width="8" style="1" customWidth="1"/>
    <col min="233" max="233" width="13" style="1" customWidth="1"/>
    <col min="234" max="234" width="14.7109375" style="1" customWidth="1"/>
    <col min="235" max="259" width="0" style="1" hidden="1" customWidth="1"/>
    <col min="260" max="483" width="9.140625" style="1"/>
    <col min="484" max="485" width="3.5703125" style="1" customWidth="1"/>
    <col min="486" max="486" width="44.42578125" style="1" customWidth="1"/>
    <col min="487" max="487" width="6" style="1" customWidth="1"/>
    <col min="488" max="488" width="8" style="1" customWidth="1"/>
    <col min="489" max="489" width="13" style="1" customWidth="1"/>
    <col min="490" max="490" width="14.7109375" style="1" customWidth="1"/>
    <col min="491" max="515" width="0" style="1" hidden="1" customWidth="1"/>
    <col min="516" max="739" width="9.140625" style="1"/>
    <col min="740" max="741" width="3.5703125" style="1" customWidth="1"/>
    <col min="742" max="742" width="44.42578125" style="1" customWidth="1"/>
    <col min="743" max="743" width="6" style="1" customWidth="1"/>
    <col min="744" max="744" width="8" style="1" customWidth="1"/>
    <col min="745" max="745" width="13" style="1" customWidth="1"/>
    <col min="746" max="746" width="14.7109375" style="1" customWidth="1"/>
    <col min="747" max="771" width="0" style="1" hidden="1" customWidth="1"/>
    <col min="772" max="995" width="9.140625" style="1"/>
    <col min="996" max="997" width="3.5703125" style="1" customWidth="1"/>
    <col min="998" max="998" width="44.42578125" style="1" customWidth="1"/>
    <col min="999" max="999" width="6" style="1" customWidth="1"/>
    <col min="1000" max="1000" width="8" style="1" customWidth="1"/>
    <col min="1001" max="1001" width="13" style="1" customWidth="1"/>
    <col min="1002" max="1002" width="14.7109375" style="1" customWidth="1"/>
    <col min="1003" max="1027" width="0" style="1" hidden="1" customWidth="1"/>
    <col min="1028" max="1251" width="9.140625" style="1"/>
    <col min="1252" max="1253" width="3.5703125" style="1" customWidth="1"/>
    <col min="1254" max="1254" width="44.42578125" style="1" customWidth="1"/>
    <col min="1255" max="1255" width="6" style="1" customWidth="1"/>
    <col min="1256" max="1256" width="8" style="1" customWidth="1"/>
    <col min="1257" max="1257" width="13" style="1" customWidth="1"/>
    <col min="1258" max="1258" width="14.7109375" style="1" customWidth="1"/>
    <col min="1259" max="1283" width="0" style="1" hidden="1" customWidth="1"/>
    <col min="1284" max="1507" width="9.140625" style="1"/>
    <col min="1508" max="1509" width="3.5703125" style="1" customWidth="1"/>
    <col min="1510" max="1510" width="44.42578125" style="1" customWidth="1"/>
    <col min="1511" max="1511" width="6" style="1" customWidth="1"/>
    <col min="1512" max="1512" width="8" style="1" customWidth="1"/>
    <col min="1513" max="1513" width="13" style="1" customWidth="1"/>
    <col min="1514" max="1514" width="14.7109375" style="1" customWidth="1"/>
    <col min="1515" max="1539" width="0" style="1" hidden="1" customWidth="1"/>
    <col min="1540" max="1763" width="9.140625" style="1"/>
    <col min="1764" max="1765" width="3.5703125" style="1" customWidth="1"/>
    <col min="1766" max="1766" width="44.42578125" style="1" customWidth="1"/>
    <col min="1767" max="1767" width="6" style="1" customWidth="1"/>
    <col min="1768" max="1768" width="8" style="1" customWidth="1"/>
    <col min="1769" max="1769" width="13" style="1" customWidth="1"/>
    <col min="1770" max="1770" width="14.7109375" style="1" customWidth="1"/>
    <col min="1771" max="1795" width="0" style="1" hidden="1" customWidth="1"/>
    <col min="1796" max="2019" width="9.140625" style="1"/>
    <col min="2020" max="2021" width="3.5703125" style="1" customWidth="1"/>
    <col min="2022" max="2022" width="44.42578125" style="1" customWidth="1"/>
    <col min="2023" max="2023" width="6" style="1" customWidth="1"/>
    <col min="2024" max="2024" width="8" style="1" customWidth="1"/>
    <col min="2025" max="2025" width="13" style="1" customWidth="1"/>
    <col min="2026" max="2026" width="14.7109375" style="1" customWidth="1"/>
    <col min="2027" max="2051" width="0" style="1" hidden="1" customWidth="1"/>
    <col min="2052" max="2275" width="9.140625" style="1"/>
    <col min="2276" max="2277" width="3.5703125" style="1" customWidth="1"/>
    <col min="2278" max="2278" width="44.42578125" style="1" customWidth="1"/>
    <col min="2279" max="2279" width="6" style="1" customWidth="1"/>
    <col min="2280" max="2280" width="8" style="1" customWidth="1"/>
    <col min="2281" max="2281" width="13" style="1" customWidth="1"/>
    <col min="2282" max="2282" width="14.7109375" style="1" customWidth="1"/>
    <col min="2283" max="2307" width="0" style="1" hidden="1" customWidth="1"/>
    <col min="2308" max="2531" width="9.140625" style="1"/>
    <col min="2532" max="2533" width="3.5703125" style="1" customWidth="1"/>
    <col min="2534" max="2534" width="44.42578125" style="1" customWidth="1"/>
    <col min="2535" max="2535" width="6" style="1" customWidth="1"/>
    <col min="2536" max="2536" width="8" style="1" customWidth="1"/>
    <col min="2537" max="2537" width="13" style="1" customWidth="1"/>
    <col min="2538" max="2538" width="14.7109375" style="1" customWidth="1"/>
    <col min="2539" max="2563" width="0" style="1" hidden="1" customWidth="1"/>
    <col min="2564" max="2787" width="9.140625" style="1"/>
    <col min="2788" max="2789" width="3.5703125" style="1" customWidth="1"/>
    <col min="2790" max="2790" width="44.42578125" style="1" customWidth="1"/>
    <col min="2791" max="2791" width="6" style="1" customWidth="1"/>
    <col min="2792" max="2792" width="8" style="1" customWidth="1"/>
    <col min="2793" max="2793" width="13" style="1" customWidth="1"/>
    <col min="2794" max="2794" width="14.7109375" style="1" customWidth="1"/>
    <col min="2795" max="2819" width="0" style="1" hidden="1" customWidth="1"/>
    <col min="2820" max="3043" width="9.140625" style="1"/>
    <col min="3044" max="3045" width="3.5703125" style="1" customWidth="1"/>
    <col min="3046" max="3046" width="44.42578125" style="1" customWidth="1"/>
    <col min="3047" max="3047" width="6" style="1" customWidth="1"/>
    <col min="3048" max="3048" width="8" style="1" customWidth="1"/>
    <col min="3049" max="3049" width="13" style="1" customWidth="1"/>
    <col min="3050" max="3050" width="14.7109375" style="1" customWidth="1"/>
    <col min="3051" max="3075" width="0" style="1" hidden="1" customWidth="1"/>
    <col min="3076" max="3299" width="9.140625" style="1"/>
    <col min="3300" max="3301" width="3.5703125" style="1" customWidth="1"/>
    <col min="3302" max="3302" width="44.42578125" style="1" customWidth="1"/>
    <col min="3303" max="3303" width="6" style="1" customWidth="1"/>
    <col min="3304" max="3304" width="8" style="1" customWidth="1"/>
    <col min="3305" max="3305" width="13" style="1" customWidth="1"/>
    <col min="3306" max="3306" width="14.7109375" style="1" customWidth="1"/>
    <col min="3307" max="3331" width="0" style="1" hidden="1" customWidth="1"/>
    <col min="3332" max="3555" width="9.140625" style="1"/>
    <col min="3556" max="3557" width="3.5703125" style="1" customWidth="1"/>
    <col min="3558" max="3558" width="44.42578125" style="1" customWidth="1"/>
    <col min="3559" max="3559" width="6" style="1" customWidth="1"/>
    <col min="3560" max="3560" width="8" style="1" customWidth="1"/>
    <col min="3561" max="3561" width="13" style="1" customWidth="1"/>
    <col min="3562" max="3562" width="14.7109375" style="1" customWidth="1"/>
    <col min="3563" max="3587" width="0" style="1" hidden="1" customWidth="1"/>
    <col min="3588" max="3811" width="9.140625" style="1"/>
    <col min="3812" max="3813" width="3.5703125" style="1" customWidth="1"/>
    <col min="3814" max="3814" width="44.42578125" style="1" customWidth="1"/>
    <col min="3815" max="3815" width="6" style="1" customWidth="1"/>
    <col min="3816" max="3816" width="8" style="1" customWidth="1"/>
    <col min="3817" max="3817" width="13" style="1" customWidth="1"/>
    <col min="3818" max="3818" width="14.7109375" style="1" customWidth="1"/>
    <col min="3819" max="3843" width="0" style="1" hidden="1" customWidth="1"/>
    <col min="3844" max="4067" width="9.140625" style="1"/>
    <col min="4068" max="4069" width="3.5703125" style="1" customWidth="1"/>
    <col min="4070" max="4070" width="44.42578125" style="1" customWidth="1"/>
    <col min="4071" max="4071" width="6" style="1" customWidth="1"/>
    <col min="4072" max="4072" width="8" style="1" customWidth="1"/>
    <col min="4073" max="4073" width="13" style="1" customWidth="1"/>
    <col min="4074" max="4074" width="14.7109375" style="1" customWidth="1"/>
    <col min="4075" max="4099" width="0" style="1" hidden="1" customWidth="1"/>
    <col min="4100" max="4323" width="9.140625" style="1"/>
    <col min="4324" max="4325" width="3.5703125" style="1" customWidth="1"/>
    <col min="4326" max="4326" width="44.42578125" style="1" customWidth="1"/>
    <col min="4327" max="4327" width="6" style="1" customWidth="1"/>
    <col min="4328" max="4328" width="8" style="1" customWidth="1"/>
    <col min="4329" max="4329" width="13" style="1" customWidth="1"/>
    <col min="4330" max="4330" width="14.7109375" style="1" customWidth="1"/>
    <col min="4331" max="4355" width="0" style="1" hidden="1" customWidth="1"/>
    <col min="4356" max="4579" width="9.140625" style="1"/>
    <col min="4580" max="4581" width="3.5703125" style="1" customWidth="1"/>
    <col min="4582" max="4582" width="44.42578125" style="1" customWidth="1"/>
    <col min="4583" max="4583" width="6" style="1" customWidth="1"/>
    <col min="4584" max="4584" width="8" style="1" customWidth="1"/>
    <col min="4585" max="4585" width="13" style="1" customWidth="1"/>
    <col min="4586" max="4586" width="14.7109375" style="1" customWidth="1"/>
    <col min="4587" max="4611" width="0" style="1" hidden="1" customWidth="1"/>
    <col min="4612" max="4835" width="9.140625" style="1"/>
    <col min="4836" max="4837" width="3.5703125" style="1" customWidth="1"/>
    <col min="4838" max="4838" width="44.42578125" style="1" customWidth="1"/>
    <col min="4839" max="4839" width="6" style="1" customWidth="1"/>
    <col min="4840" max="4840" width="8" style="1" customWidth="1"/>
    <col min="4841" max="4841" width="13" style="1" customWidth="1"/>
    <col min="4842" max="4842" width="14.7109375" style="1" customWidth="1"/>
    <col min="4843" max="4867" width="0" style="1" hidden="1" customWidth="1"/>
    <col min="4868" max="5091" width="9.140625" style="1"/>
    <col min="5092" max="5093" width="3.5703125" style="1" customWidth="1"/>
    <col min="5094" max="5094" width="44.42578125" style="1" customWidth="1"/>
    <col min="5095" max="5095" width="6" style="1" customWidth="1"/>
    <col min="5096" max="5096" width="8" style="1" customWidth="1"/>
    <col min="5097" max="5097" width="13" style="1" customWidth="1"/>
    <col min="5098" max="5098" width="14.7109375" style="1" customWidth="1"/>
    <col min="5099" max="5123" width="0" style="1" hidden="1" customWidth="1"/>
    <col min="5124" max="5347" width="9.140625" style="1"/>
    <col min="5348" max="5349" width="3.5703125" style="1" customWidth="1"/>
    <col min="5350" max="5350" width="44.42578125" style="1" customWidth="1"/>
    <col min="5351" max="5351" width="6" style="1" customWidth="1"/>
    <col min="5352" max="5352" width="8" style="1" customWidth="1"/>
    <col min="5353" max="5353" width="13" style="1" customWidth="1"/>
    <col min="5354" max="5354" width="14.7109375" style="1" customWidth="1"/>
    <col min="5355" max="5379" width="0" style="1" hidden="1" customWidth="1"/>
    <col min="5380" max="5603" width="9.140625" style="1"/>
    <col min="5604" max="5605" width="3.5703125" style="1" customWidth="1"/>
    <col min="5606" max="5606" width="44.42578125" style="1" customWidth="1"/>
    <col min="5607" max="5607" width="6" style="1" customWidth="1"/>
    <col min="5608" max="5608" width="8" style="1" customWidth="1"/>
    <col min="5609" max="5609" width="13" style="1" customWidth="1"/>
    <col min="5610" max="5610" width="14.7109375" style="1" customWidth="1"/>
    <col min="5611" max="5635" width="0" style="1" hidden="1" customWidth="1"/>
    <col min="5636" max="5859" width="9.140625" style="1"/>
    <col min="5860" max="5861" width="3.5703125" style="1" customWidth="1"/>
    <col min="5862" max="5862" width="44.42578125" style="1" customWidth="1"/>
    <col min="5863" max="5863" width="6" style="1" customWidth="1"/>
    <col min="5864" max="5864" width="8" style="1" customWidth="1"/>
    <col min="5865" max="5865" width="13" style="1" customWidth="1"/>
    <col min="5866" max="5866" width="14.7109375" style="1" customWidth="1"/>
    <col min="5867" max="5891" width="0" style="1" hidden="1" customWidth="1"/>
    <col min="5892" max="6115" width="9.140625" style="1"/>
    <col min="6116" max="6117" width="3.5703125" style="1" customWidth="1"/>
    <col min="6118" max="6118" width="44.42578125" style="1" customWidth="1"/>
    <col min="6119" max="6119" width="6" style="1" customWidth="1"/>
    <col min="6120" max="6120" width="8" style="1" customWidth="1"/>
    <col min="6121" max="6121" width="13" style="1" customWidth="1"/>
    <col min="6122" max="6122" width="14.7109375" style="1" customWidth="1"/>
    <col min="6123" max="6147" width="0" style="1" hidden="1" customWidth="1"/>
    <col min="6148" max="6371" width="9.140625" style="1"/>
    <col min="6372" max="6373" width="3.5703125" style="1" customWidth="1"/>
    <col min="6374" max="6374" width="44.42578125" style="1" customWidth="1"/>
    <col min="6375" max="6375" width="6" style="1" customWidth="1"/>
    <col min="6376" max="6376" width="8" style="1" customWidth="1"/>
    <col min="6377" max="6377" width="13" style="1" customWidth="1"/>
    <col min="6378" max="6378" width="14.7109375" style="1" customWidth="1"/>
    <col min="6379" max="6403" width="0" style="1" hidden="1" customWidth="1"/>
    <col min="6404" max="6627" width="9.140625" style="1"/>
    <col min="6628" max="6629" width="3.5703125" style="1" customWidth="1"/>
    <col min="6630" max="6630" width="44.42578125" style="1" customWidth="1"/>
    <col min="6631" max="6631" width="6" style="1" customWidth="1"/>
    <col min="6632" max="6632" width="8" style="1" customWidth="1"/>
    <col min="6633" max="6633" width="13" style="1" customWidth="1"/>
    <col min="6634" max="6634" width="14.7109375" style="1" customWidth="1"/>
    <col min="6635" max="6659" width="0" style="1" hidden="1" customWidth="1"/>
    <col min="6660" max="6883" width="9.140625" style="1"/>
    <col min="6884" max="6885" width="3.5703125" style="1" customWidth="1"/>
    <col min="6886" max="6886" width="44.42578125" style="1" customWidth="1"/>
    <col min="6887" max="6887" width="6" style="1" customWidth="1"/>
    <col min="6888" max="6888" width="8" style="1" customWidth="1"/>
    <col min="6889" max="6889" width="13" style="1" customWidth="1"/>
    <col min="6890" max="6890" width="14.7109375" style="1" customWidth="1"/>
    <col min="6891" max="6915" width="0" style="1" hidden="1" customWidth="1"/>
    <col min="6916" max="7139" width="9.140625" style="1"/>
    <col min="7140" max="7141" width="3.5703125" style="1" customWidth="1"/>
    <col min="7142" max="7142" width="44.42578125" style="1" customWidth="1"/>
    <col min="7143" max="7143" width="6" style="1" customWidth="1"/>
    <col min="7144" max="7144" width="8" style="1" customWidth="1"/>
    <col min="7145" max="7145" width="13" style="1" customWidth="1"/>
    <col min="7146" max="7146" width="14.7109375" style="1" customWidth="1"/>
    <col min="7147" max="7171" width="0" style="1" hidden="1" customWidth="1"/>
    <col min="7172" max="7395" width="9.140625" style="1"/>
    <col min="7396" max="7397" width="3.5703125" style="1" customWidth="1"/>
    <col min="7398" max="7398" width="44.42578125" style="1" customWidth="1"/>
    <col min="7399" max="7399" width="6" style="1" customWidth="1"/>
    <col min="7400" max="7400" width="8" style="1" customWidth="1"/>
    <col min="7401" max="7401" width="13" style="1" customWidth="1"/>
    <col min="7402" max="7402" width="14.7109375" style="1" customWidth="1"/>
    <col min="7403" max="7427" width="0" style="1" hidden="1" customWidth="1"/>
    <col min="7428" max="7651" width="9.140625" style="1"/>
    <col min="7652" max="7653" width="3.5703125" style="1" customWidth="1"/>
    <col min="7654" max="7654" width="44.42578125" style="1" customWidth="1"/>
    <col min="7655" max="7655" width="6" style="1" customWidth="1"/>
    <col min="7656" max="7656" width="8" style="1" customWidth="1"/>
    <col min="7657" max="7657" width="13" style="1" customWidth="1"/>
    <col min="7658" max="7658" width="14.7109375" style="1" customWidth="1"/>
    <col min="7659" max="7683" width="0" style="1" hidden="1" customWidth="1"/>
    <col min="7684" max="7907" width="9.140625" style="1"/>
    <col min="7908" max="7909" width="3.5703125" style="1" customWidth="1"/>
    <col min="7910" max="7910" width="44.42578125" style="1" customWidth="1"/>
    <col min="7911" max="7911" width="6" style="1" customWidth="1"/>
    <col min="7912" max="7912" width="8" style="1" customWidth="1"/>
    <col min="7913" max="7913" width="13" style="1" customWidth="1"/>
    <col min="7914" max="7914" width="14.7109375" style="1" customWidth="1"/>
    <col min="7915" max="7939" width="0" style="1" hidden="1" customWidth="1"/>
    <col min="7940" max="8163" width="9.140625" style="1"/>
    <col min="8164" max="8165" width="3.5703125" style="1" customWidth="1"/>
    <col min="8166" max="8166" width="44.42578125" style="1" customWidth="1"/>
    <col min="8167" max="8167" width="6" style="1" customWidth="1"/>
    <col min="8168" max="8168" width="8" style="1" customWidth="1"/>
    <col min="8169" max="8169" width="13" style="1" customWidth="1"/>
    <col min="8170" max="8170" width="14.7109375" style="1" customWidth="1"/>
    <col min="8171" max="8195" width="0" style="1" hidden="1" customWidth="1"/>
    <col min="8196" max="8419" width="9.140625" style="1"/>
    <col min="8420" max="8421" width="3.5703125" style="1" customWidth="1"/>
    <col min="8422" max="8422" width="44.42578125" style="1" customWidth="1"/>
    <col min="8423" max="8423" width="6" style="1" customWidth="1"/>
    <col min="8424" max="8424" width="8" style="1" customWidth="1"/>
    <col min="8425" max="8425" width="13" style="1" customWidth="1"/>
    <col min="8426" max="8426" width="14.7109375" style="1" customWidth="1"/>
    <col min="8427" max="8451" width="0" style="1" hidden="1" customWidth="1"/>
    <col min="8452" max="8675" width="9.140625" style="1"/>
    <col min="8676" max="8677" width="3.5703125" style="1" customWidth="1"/>
    <col min="8678" max="8678" width="44.42578125" style="1" customWidth="1"/>
    <col min="8679" max="8679" width="6" style="1" customWidth="1"/>
    <col min="8680" max="8680" width="8" style="1" customWidth="1"/>
    <col min="8681" max="8681" width="13" style="1" customWidth="1"/>
    <col min="8682" max="8682" width="14.7109375" style="1" customWidth="1"/>
    <col min="8683" max="8707" width="0" style="1" hidden="1" customWidth="1"/>
    <col min="8708" max="8931" width="9.140625" style="1"/>
    <col min="8932" max="8933" width="3.5703125" style="1" customWidth="1"/>
    <col min="8934" max="8934" width="44.42578125" style="1" customWidth="1"/>
    <col min="8935" max="8935" width="6" style="1" customWidth="1"/>
    <col min="8936" max="8936" width="8" style="1" customWidth="1"/>
    <col min="8937" max="8937" width="13" style="1" customWidth="1"/>
    <col min="8938" max="8938" width="14.7109375" style="1" customWidth="1"/>
    <col min="8939" max="8963" width="0" style="1" hidden="1" customWidth="1"/>
    <col min="8964" max="9187" width="9.140625" style="1"/>
    <col min="9188" max="9189" width="3.5703125" style="1" customWidth="1"/>
    <col min="9190" max="9190" width="44.42578125" style="1" customWidth="1"/>
    <col min="9191" max="9191" width="6" style="1" customWidth="1"/>
    <col min="9192" max="9192" width="8" style="1" customWidth="1"/>
    <col min="9193" max="9193" width="13" style="1" customWidth="1"/>
    <col min="9194" max="9194" width="14.7109375" style="1" customWidth="1"/>
    <col min="9195" max="9219" width="0" style="1" hidden="1" customWidth="1"/>
    <col min="9220" max="9443" width="9.140625" style="1"/>
    <col min="9444" max="9445" width="3.5703125" style="1" customWidth="1"/>
    <col min="9446" max="9446" width="44.42578125" style="1" customWidth="1"/>
    <col min="9447" max="9447" width="6" style="1" customWidth="1"/>
    <col min="9448" max="9448" width="8" style="1" customWidth="1"/>
    <col min="9449" max="9449" width="13" style="1" customWidth="1"/>
    <col min="9450" max="9450" width="14.7109375" style="1" customWidth="1"/>
    <col min="9451" max="9475" width="0" style="1" hidden="1" customWidth="1"/>
    <col min="9476" max="9699" width="9.140625" style="1"/>
    <col min="9700" max="9701" width="3.5703125" style="1" customWidth="1"/>
    <col min="9702" max="9702" width="44.42578125" style="1" customWidth="1"/>
    <col min="9703" max="9703" width="6" style="1" customWidth="1"/>
    <col min="9704" max="9704" width="8" style="1" customWidth="1"/>
    <col min="9705" max="9705" width="13" style="1" customWidth="1"/>
    <col min="9706" max="9706" width="14.7109375" style="1" customWidth="1"/>
    <col min="9707" max="9731" width="0" style="1" hidden="1" customWidth="1"/>
    <col min="9732" max="9955" width="9.140625" style="1"/>
    <col min="9956" max="9957" width="3.5703125" style="1" customWidth="1"/>
    <col min="9958" max="9958" width="44.42578125" style="1" customWidth="1"/>
    <col min="9959" max="9959" width="6" style="1" customWidth="1"/>
    <col min="9960" max="9960" width="8" style="1" customWidth="1"/>
    <col min="9961" max="9961" width="13" style="1" customWidth="1"/>
    <col min="9962" max="9962" width="14.7109375" style="1" customWidth="1"/>
    <col min="9963" max="9987" width="0" style="1" hidden="1" customWidth="1"/>
    <col min="9988" max="10211" width="9.140625" style="1"/>
    <col min="10212" max="10213" width="3.5703125" style="1" customWidth="1"/>
    <col min="10214" max="10214" width="44.42578125" style="1" customWidth="1"/>
    <col min="10215" max="10215" width="6" style="1" customWidth="1"/>
    <col min="10216" max="10216" width="8" style="1" customWidth="1"/>
    <col min="10217" max="10217" width="13" style="1" customWidth="1"/>
    <col min="10218" max="10218" width="14.7109375" style="1" customWidth="1"/>
    <col min="10219" max="10243" width="0" style="1" hidden="1" customWidth="1"/>
    <col min="10244" max="10467" width="9.140625" style="1"/>
    <col min="10468" max="10469" width="3.5703125" style="1" customWidth="1"/>
    <col min="10470" max="10470" width="44.42578125" style="1" customWidth="1"/>
    <col min="10471" max="10471" width="6" style="1" customWidth="1"/>
    <col min="10472" max="10472" width="8" style="1" customWidth="1"/>
    <col min="10473" max="10473" width="13" style="1" customWidth="1"/>
    <col min="10474" max="10474" width="14.7109375" style="1" customWidth="1"/>
    <col min="10475" max="10499" width="0" style="1" hidden="1" customWidth="1"/>
    <col min="10500" max="10723" width="9.140625" style="1"/>
    <col min="10724" max="10725" width="3.5703125" style="1" customWidth="1"/>
    <col min="10726" max="10726" width="44.42578125" style="1" customWidth="1"/>
    <col min="10727" max="10727" width="6" style="1" customWidth="1"/>
    <col min="10728" max="10728" width="8" style="1" customWidth="1"/>
    <col min="10729" max="10729" width="13" style="1" customWidth="1"/>
    <col min="10730" max="10730" width="14.7109375" style="1" customWidth="1"/>
    <col min="10731" max="10755" width="0" style="1" hidden="1" customWidth="1"/>
    <col min="10756" max="10979" width="9.140625" style="1"/>
    <col min="10980" max="10981" width="3.5703125" style="1" customWidth="1"/>
    <col min="10982" max="10982" width="44.42578125" style="1" customWidth="1"/>
    <col min="10983" max="10983" width="6" style="1" customWidth="1"/>
    <col min="10984" max="10984" width="8" style="1" customWidth="1"/>
    <col min="10985" max="10985" width="13" style="1" customWidth="1"/>
    <col min="10986" max="10986" width="14.7109375" style="1" customWidth="1"/>
    <col min="10987" max="11011" width="0" style="1" hidden="1" customWidth="1"/>
    <col min="11012" max="11235" width="9.140625" style="1"/>
    <col min="11236" max="11237" width="3.5703125" style="1" customWidth="1"/>
    <col min="11238" max="11238" width="44.42578125" style="1" customWidth="1"/>
    <col min="11239" max="11239" width="6" style="1" customWidth="1"/>
    <col min="11240" max="11240" width="8" style="1" customWidth="1"/>
    <col min="11241" max="11241" width="13" style="1" customWidth="1"/>
    <col min="11242" max="11242" width="14.7109375" style="1" customWidth="1"/>
    <col min="11243" max="11267" width="0" style="1" hidden="1" customWidth="1"/>
    <col min="11268" max="11491" width="9.140625" style="1"/>
    <col min="11492" max="11493" width="3.5703125" style="1" customWidth="1"/>
    <col min="11494" max="11494" width="44.42578125" style="1" customWidth="1"/>
    <col min="11495" max="11495" width="6" style="1" customWidth="1"/>
    <col min="11496" max="11496" width="8" style="1" customWidth="1"/>
    <col min="11497" max="11497" width="13" style="1" customWidth="1"/>
    <col min="11498" max="11498" width="14.7109375" style="1" customWidth="1"/>
    <col min="11499" max="11523" width="0" style="1" hidden="1" customWidth="1"/>
    <col min="11524" max="11747" width="9.140625" style="1"/>
    <col min="11748" max="11749" width="3.5703125" style="1" customWidth="1"/>
    <col min="11750" max="11750" width="44.42578125" style="1" customWidth="1"/>
    <col min="11751" max="11751" width="6" style="1" customWidth="1"/>
    <col min="11752" max="11752" width="8" style="1" customWidth="1"/>
    <col min="11753" max="11753" width="13" style="1" customWidth="1"/>
    <col min="11754" max="11754" width="14.7109375" style="1" customWidth="1"/>
    <col min="11755" max="11779" width="0" style="1" hidden="1" customWidth="1"/>
    <col min="11780" max="12003" width="9.140625" style="1"/>
    <col min="12004" max="12005" width="3.5703125" style="1" customWidth="1"/>
    <col min="12006" max="12006" width="44.42578125" style="1" customWidth="1"/>
    <col min="12007" max="12007" width="6" style="1" customWidth="1"/>
    <col min="12008" max="12008" width="8" style="1" customWidth="1"/>
    <col min="12009" max="12009" width="13" style="1" customWidth="1"/>
    <col min="12010" max="12010" width="14.7109375" style="1" customWidth="1"/>
    <col min="12011" max="12035" width="0" style="1" hidden="1" customWidth="1"/>
    <col min="12036" max="12259" width="9.140625" style="1"/>
    <col min="12260" max="12261" width="3.5703125" style="1" customWidth="1"/>
    <col min="12262" max="12262" width="44.42578125" style="1" customWidth="1"/>
    <col min="12263" max="12263" width="6" style="1" customWidth="1"/>
    <col min="12264" max="12264" width="8" style="1" customWidth="1"/>
    <col min="12265" max="12265" width="13" style="1" customWidth="1"/>
    <col min="12266" max="12266" width="14.7109375" style="1" customWidth="1"/>
    <col min="12267" max="12291" width="0" style="1" hidden="1" customWidth="1"/>
    <col min="12292" max="12515" width="9.140625" style="1"/>
    <col min="12516" max="12517" width="3.5703125" style="1" customWidth="1"/>
    <col min="12518" max="12518" width="44.42578125" style="1" customWidth="1"/>
    <col min="12519" max="12519" width="6" style="1" customWidth="1"/>
    <col min="12520" max="12520" width="8" style="1" customWidth="1"/>
    <col min="12521" max="12521" width="13" style="1" customWidth="1"/>
    <col min="12522" max="12522" width="14.7109375" style="1" customWidth="1"/>
    <col min="12523" max="12547" width="0" style="1" hidden="1" customWidth="1"/>
    <col min="12548" max="12771" width="9.140625" style="1"/>
    <col min="12772" max="12773" width="3.5703125" style="1" customWidth="1"/>
    <col min="12774" max="12774" width="44.42578125" style="1" customWidth="1"/>
    <col min="12775" max="12775" width="6" style="1" customWidth="1"/>
    <col min="12776" max="12776" width="8" style="1" customWidth="1"/>
    <col min="12777" max="12777" width="13" style="1" customWidth="1"/>
    <col min="12778" max="12778" width="14.7109375" style="1" customWidth="1"/>
    <col min="12779" max="12803" width="0" style="1" hidden="1" customWidth="1"/>
    <col min="12804" max="13027" width="9.140625" style="1"/>
    <col min="13028" max="13029" width="3.5703125" style="1" customWidth="1"/>
    <col min="13030" max="13030" width="44.42578125" style="1" customWidth="1"/>
    <col min="13031" max="13031" width="6" style="1" customWidth="1"/>
    <col min="13032" max="13032" width="8" style="1" customWidth="1"/>
    <col min="13033" max="13033" width="13" style="1" customWidth="1"/>
    <col min="13034" max="13034" width="14.7109375" style="1" customWidth="1"/>
    <col min="13035" max="13059" width="0" style="1" hidden="1" customWidth="1"/>
    <col min="13060" max="13283" width="9.140625" style="1"/>
    <col min="13284" max="13285" width="3.5703125" style="1" customWidth="1"/>
    <col min="13286" max="13286" width="44.42578125" style="1" customWidth="1"/>
    <col min="13287" max="13287" width="6" style="1" customWidth="1"/>
    <col min="13288" max="13288" width="8" style="1" customWidth="1"/>
    <col min="13289" max="13289" width="13" style="1" customWidth="1"/>
    <col min="13290" max="13290" width="14.7109375" style="1" customWidth="1"/>
    <col min="13291" max="13315" width="0" style="1" hidden="1" customWidth="1"/>
    <col min="13316" max="13539" width="9.140625" style="1"/>
    <col min="13540" max="13541" width="3.5703125" style="1" customWidth="1"/>
    <col min="13542" max="13542" width="44.42578125" style="1" customWidth="1"/>
    <col min="13543" max="13543" width="6" style="1" customWidth="1"/>
    <col min="13544" max="13544" width="8" style="1" customWidth="1"/>
    <col min="13545" max="13545" width="13" style="1" customWidth="1"/>
    <col min="13546" max="13546" width="14.7109375" style="1" customWidth="1"/>
    <col min="13547" max="13571" width="0" style="1" hidden="1" customWidth="1"/>
    <col min="13572" max="13795" width="9.140625" style="1"/>
    <col min="13796" max="13797" width="3.5703125" style="1" customWidth="1"/>
    <col min="13798" max="13798" width="44.42578125" style="1" customWidth="1"/>
    <col min="13799" max="13799" width="6" style="1" customWidth="1"/>
    <col min="13800" max="13800" width="8" style="1" customWidth="1"/>
    <col min="13801" max="13801" width="13" style="1" customWidth="1"/>
    <col min="13802" max="13802" width="14.7109375" style="1" customWidth="1"/>
    <col min="13803" max="13827" width="0" style="1" hidden="1" customWidth="1"/>
    <col min="13828" max="14051" width="9.140625" style="1"/>
    <col min="14052" max="14053" width="3.5703125" style="1" customWidth="1"/>
    <col min="14054" max="14054" width="44.42578125" style="1" customWidth="1"/>
    <col min="14055" max="14055" width="6" style="1" customWidth="1"/>
    <col min="14056" max="14056" width="8" style="1" customWidth="1"/>
    <col min="14057" max="14057" width="13" style="1" customWidth="1"/>
    <col min="14058" max="14058" width="14.7109375" style="1" customWidth="1"/>
    <col min="14059" max="14083" width="0" style="1" hidden="1" customWidth="1"/>
    <col min="14084" max="14307" width="9.140625" style="1"/>
    <col min="14308" max="14309" width="3.5703125" style="1" customWidth="1"/>
    <col min="14310" max="14310" width="44.42578125" style="1" customWidth="1"/>
    <col min="14311" max="14311" width="6" style="1" customWidth="1"/>
    <col min="14312" max="14312" width="8" style="1" customWidth="1"/>
    <col min="14313" max="14313" width="13" style="1" customWidth="1"/>
    <col min="14314" max="14314" width="14.7109375" style="1" customWidth="1"/>
    <col min="14315" max="14339" width="0" style="1" hidden="1" customWidth="1"/>
    <col min="14340" max="14563" width="9.140625" style="1"/>
    <col min="14564" max="14565" width="3.5703125" style="1" customWidth="1"/>
    <col min="14566" max="14566" width="44.42578125" style="1" customWidth="1"/>
    <col min="14567" max="14567" width="6" style="1" customWidth="1"/>
    <col min="14568" max="14568" width="8" style="1" customWidth="1"/>
    <col min="14569" max="14569" width="13" style="1" customWidth="1"/>
    <col min="14570" max="14570" width="14.7109375" style="1" customWidth="1"/>
    <col min="14571" max="14595" width="0" style="1" hidden="1" customWidth="1"/>
    <col min="14596" max="14819" width="9.140625" style="1"/>
    <col min="14820" max="14821" width="3.5703125" style="1" customWidth="1"/>
    <col min="14822" max="14822" width="44.42578125" style="1" customWidth="1"/>
    <col min="14823" max="14823" width="6" style="1" customWidth="1"/>
    <col min="14824" max="14824" width="8" style="1" customWidth="1"/>
    <col min="14825" max="14825" width="13" style="1" customWidth="1"/>
    <col min="14826" max="14826" width="14.7109375" style="1" customWidth="1"/>
    <col min="14827" max="14851" width="0" style="1" hidden="1" customWidth="1"/>
    <col min="14852" max="15075" width="9.140625" style="1"/>
    <col min="15076" max="15077" width="3.5703125" style="1" customWidth="1"/>
    <col min="15078" max="15078" width="44.42578125" style="1" customWidth="1"/>
    <col min="15079" max="15079" width="6" style="1" customWidth="1"/>
    <col min="15080" max="15080" width="8" style="1" customWidth="1"/>
    <col min="15081" max="15081" width="13" style="1" customWidth="1"/>
    <col min="15082" max="15082" width="14.7109375" style="1" customWidth="1"/>
    <col min="15083" max="15107" width="0" style="1" hidden="1" customWidth="1"/>
    <col min="15108" max="15331" width="9.140625" style="1"/>
    <col min="15332" max="15333" width="3.5703125" style="1" customWidth="1"/>
    <col min="15334" max="15334" width="44.42578125" style="1" customWidth="1"/>
    <col min="15335" max="15335" width="6" style="1" customWidth="1"/>
    <col min="15336" max="15336" width="8" style="1" customWidth="1"/>
    <col min="15337" max="15337" width="13" style="1" customWidth="1"/>
    <col min="15338" max="15338" width="14.7109375" style="1" customWidth="1"/>
    <col min="15339" max="15363" width="0" style="1" hidden="1" customWidth="1"/>
    <col min="15364" max="15587" width="9.140625" style="1"/>
    <col min="15588" max="15589" width="3.5703125" style="1" customWidth="1"/>
    <col min="15590" max="15590" width="44.42578125" style="1" customWidth="1"/>
    <col min="15591" max="15591" width="6" style="1" customWidth="1"/>
    <col min="15592" max="15592" width="8" style="1" customWidth="1"/>
    <col min="15593" max="15593" width="13" style="1" customWidth="1"/>
    <col min="15594" max="15594" width="14.7109375" style="1" customWidth="1"/>
    <col min="15595" max="15619" width="0" style="1" hidden="1" customWidth="1"/>
    <col min="15620" max="15843" width="9.140625" style="1"/>
    <col min="15844" max="15845" width="3.5703125" style="1" customWidth="1"/>
    <col min="15846" max="15846" width="44.42578125" style="1" customWidth="1"/>
    <col min="15847" max="15847" width="6" style="1" customWidth="1"/>
    <col min="15848" max="15848" width="8" style="1" customWidth="1"/>
    <col min="15849" max="15849" width="13" style="1" customWidth="1"/>
    <col min="15850" max="15850" width="14.7109375" style="1" customWidth="1"/>
    <col min="15851" max="15875" width="0" style="1" hidden="1" customWidth="1"/>
    <col min="15876" max="16099" width="9.140625" style="1"/>
    <col min="16100" max="16101" width="3.5703125" style="1" customWidth="1"/>
    <col min="16102" max="16102" width="44.42578125" style="1" customWidth="1"/>
    <col min="16103" max="16103" width="6" style="1" customWidth="1"/>
    <col min="16104" max="16104" width="8" style="1" customWidth="1"/>
    <col min="16105" max="16105" width="13" style="1" customWidth="1"/>
    <col min="16106" max="16106" width="14.7109375" style="1" customWidth="1"/>
    <col min="16107" max="16131" width="0" style="1" hidden="1" customWidth="1"/>
    <col min="16132" max="16384" width="9.140625" style="1"/>
  </cols>
  <sheetData>
    <row r="1" spans="1:7" ht="52.5" customHeight="1">
      <c r="B1" s="126" t="s">
        <v>151</v>
      </c>
      <c r="C1" s="126"/>
      <c r="D1" s="126"/>
      <c r="E1" s="126"/>
      <c r="F1" s="126"/>
    </row>
    <row r="2" spans="1:7" ht="12.75">
      <c r="B2" s="127"/>
      <c r="C2" s="127"/>
      <c r="D2" s="127"/>
      <c r="E2" s="127"/>
      <c r="F2" s="127"/>
    </row>
    <row r="3" spans="1:7" ht="1.5" customHeight="1">
      <c r="B3" s="128"/>
      <c r="C3" s="128"/>
      <c r="D3" s="128"/>
      <c r="E3" s="128"/>
      <c r="F3" s="128"/>
    </row>
    <row r="4" spans="1:7" ht="12.75" hidden="1" customHeight="1">
      <c r="A4" s="119"/>
      <c r="B4" s="119"/>
      <c r="C4" s="119"/>
      <c r="D4" s="119"/>
    </row>
    <row r="5" spans="1:7" ht="12.75">
      <c r="A5" s="129" t="s">
        <v>173</v>
      </c>
      <c r="B5" s="129" t="s">
        <v>4</v>
      </c>
      <c r="C5" s="131" t="s">
        <v>104</v>
      </c>
      <c r="D5" s="131" t="s">
        <v>105</v>
      </c>
      <c r="E5" s="132" t="s">
        <v>106</v>
      </c>
      <c r="F5" s="125" t="s">
        <v>107</v>
      </c>
      <c r="G5" s="125" t="s">
        <v>175</v>
      </c>
    </row>
    <row r="6" spans="1:7" ht="12.75" customHeight="1">
      <c r="A6" s="130"/>
      <c r="B6" s="130"/>
      <c r="C6" s="131"/>
      <c r="D6" s="131"/>
      <c r="E6" s="133"/>
      <c r="F6" s="125"/>
      <c r="G6" s="125"/>
    </row>
    <row r="7" spans="1:7" ht="12.75">
      <c r="A7" s="104"/>
      <c r="B7" s="104">
        <v>2</v>
      </c>
      <c r="C7" s="104">
        <v>3</v>
      </c>
      <c r="D7" s="104">
        <v>4</v>
      </c>
      <c r="E7" s="104">
        <v>5</v>
      </c>
      <c r="F7" s="120">
        <v>6</v>
      </c>
      <c r="G7" s="120">
        <v>6</v>
      </c>
    </row>
    <row r="8" spans="1:7" ht="12" customHeight="1">
      <c r="A8" s="135"/>
      <c r="B8" s="138" t="s">
        <v>133</v>
      </c>
      <c r="C8" s="139"/>
      <c r="D8" s="140"/>
      <c r="E8" s="141"/>
      <c r="F8" s="144"/>
      <c r="G8" s="197">
        <v>9.5000000000000001E-2</v>
      </c>
    </row>
    <row r="9" spans="1:7" ht="12.75" hidden="1" customHeight="1">
      <c r="A9" s="136"/>
      <c r="B9" s="138"/>
      <c r="C9" s="139"/>
      <c r="D9" s="140"/>
      <c r="E9" s="142"/>
      <c r="F9" s="144"/>
      <c r="G9" s="198"/>
    </row>
    <row r="10" spans="1:7" ht="12.75">
      <c r="A10" s="136"/>
      <c r="B10" s="138"/>
      <c r="C10" s="139"/>
      <c r="D10" s="140"/>
      <c r="E10" s="142"/>
      <c r="F10" s="144"/>
      <c r="G10" s="198"/>
    </row>
    <row r="11" spans="1:7" ht="12.75" customHeight="1">
      <c r="A11" s="136"/>
      <c r="B11" s="138"/>
      <c r="C11" s="139"/>
      <c r="D11" s="140"/>
      <c r="E11" s="142"/>
      <c r="F11" s="144"/>
      <c r="G11" s="198"/>
    </row>
    <row r="12" spans="1:7" ht="12.75">
      <c r="A12" s="137"/>
      <c r="B12" s="138"/>
      <c r="C12" s="139"/>
      <c r="D12" s="140"/>
      <c r="E12" s="143"/>
      <c r="F12" s="144"/>
      <c r="G12" s="198"/>
    </row>
    <row r="13" spans="1:7" ht="12" customHeight="1">
      <c r="A13" s="183"/>
      <c r="B13" s="146" t="s">
        <v>125</v>
      </c>
      <c r="C13" s="139"/>
      <c r="D13" s="140"/>
      <c r="E13" s="147"/>
      <c r="F13" s="144"/>
      <c r="G13" s="198"/>
    </row>
    <row r="14" spans="1:7" ht="12.75" hidden="1" customHeight="1">
      <c r="A14" s="184"/>
      <c r="B14" s="146"/>
      <c r="C14" s="139"/>
      <c r="D14" s="140"/>
      <c r="E14" s="142"/>
      <c r="F14" s="144"/>
      <c r="G14" s="198"/>
    </row>
    <row r="15" spans="1:7" ht="12.75">
      <c r="A15" s="184"/>
      <c r="B15" s="146"/>
      <c r="C15" s="139"/>
      <c r="D15" s="140"/>
      <c r="E15" s="142"/>
      <c r="F15" s="144"/>
      <c r="G15" s="198"/>
    </row>
    <row r="16" spans="1:7" ht="12.75">
      <c r="A16" s="184"/>
      <c r="B16" s="146"/>
      <c r="C16" s="139"/>
      <c r="D16" s="140"/>
      <c r="E16" s="142"/>
      <c r="F16" s="144"/>
      <c r="G16" s="198"/>
    </row>
    <row r="17" spans="1:7" ht="12.75">
      <c r="A17" s="185"/>
      <c r="B17" s="146"/>
      <c r="C17" s="139"/>
      <c r="D17" s="140"/>
      <c r="E17" s="143"/>
      <c r="F17" s="144"/>
      <c r="G17" s="198"/>
    </row>
    <row r="18" spans="1:7" ht="12.75">
      <c r="A18" s="139">
        <v>1</v>
      </c>
      <c r="B18" s="151" t="s">
        <v>140</v>
      </c>
      <c r="C18" s="148" t="s">
        <v>124</v>
      </c>
      <c r="D18" s="140">
        <v>654</v>
      </c>
      <c r="E18" s="147"/>
      <c r="F18" s="144"/>
      <c r="G18" s="198"/>
    </row>
    <row r="19" spans="1:7" ht="0.75" customHeight="1">
      <c r="A19" s="139"/>
      <c r="B19" s="152"/>
      <c r="C19" s="149"/>
      <c r="D19" s="140"/>
      <c r="E19" s="142"/>
      <c r="F19" s="144"/>
      <c r="G19" s="198"/>
    </row>
    <row r="20" spans="1:7" ht="12.75">
      <c r="A20" s="139"/>
      <c r="B20" s="152"/>
      <c r="C20" s="149"/>
      <c r="D20" s="140"/>
      <c r="E20" s="142"/>
      <c r="F20" s="144"/>
      <c r="G20" s="198"/>
    </row>
    <row r="21" spans="1:7" ht="12.75">
      <c r="A21" s="139"/>
      <c r="B21" s="152"/>
      <c r="C21" s="149"/>
      <c r="D21" s="140"/>
      <c r="E21" s="142"/>
      <c r="F21" s="144"/>
      <c r="G21" s="198"/>
    </row>
    <row r="22" spans="1:7" ht="12.75">
      <c r="A22" s="139"/>
      <c r="B22" s="153"/>
      <c r="C22" s="150"/>
      <c r="D22" s="140"/>
      <c r="E22" s="143"/>
      <c r="F22" s="144"/>
      <c r="G22" s="198"/>
    </row>
    <row r="23" spans="1:7" ht="12.75">
      <c r="A23" s="139"/>
      <c r="B23" s="146" t="s">
        <v>126</v>
      </c>
      <c r="C23" s="139"/>
      <c r="D23" s="140"/>
      <c r="E23" s="147"/>
      <c r="F23" s="144"/>
      <c r="G23" s="198"/>
    </row>
    <row r="24" spans="1:7" ht="12.75">
      <c r="A24" s="139"/>
      <c r="B24" s="146"/>
      <c r="C24" s="139"/>
      <c r="D24" s="140"/>
      <c r="E24" s="142"/>
      <c r="F24" s="144"/>
      <c r="G24" s="198"/>
    </row>
    <row r="25" spans="1:7" ht="12.75">
      <c r="A25" s="139"/>
      <c r="B25" s="146"/>
      <c r="C25" s="139"/>
      <c r="D25" s="140"/>
      <c r="E25" s="142"/>
      <c r="F25" s="144"/>
      <c r="G25" s="198"/>
    </row>
    <row r="26" spans="1:7" ht="12.75">
      <c r="A26" s="139"/>
      <c r="B26" s="146"/>
      <c r="C26" s="139"/>
      <c r="D26" s="140"/>
      <c r="E26" s="142"/>
      <c r="F26" s="144"/>
      <c r="G26" s="198"/>
    </row>
    <row r="27" spans="1:7" ht="12.75">
      <c r="A27" s="139"/>
      <c r="B27" s="146"/>
      <c r="C27" s="139"/>
      <c r="D27" s="140"/>
      <c r="E27" s="143"/>
      <c r="F27" s="144"/>
      <c r="G27" s="198"/>
    </row>
    <row r="28" spans="1:7" ht="12.75">
      <c r="A28" s="139">
        <v>1</v>
      </c>
      <c r="B28" s="154" t="s">
        <v>152</v>
      </c>
      <c r="C28" s="155" t="s">
        <v>10</v>
      </c>
      <c r="D28" s="156">
        <v>654</v>
      </c>
      <c r="E28" s="147"/>
      <c r="F28" s="144"/>
      <c r="G28" s="198"/>
    </row>
    <row r="29" spans="1:7" ht="12.75">
      <c r="A29" s="139"/>
      <c r="B29" s="154"/>
      <c r="C29" s="155"/>
      <c r="D29" s="156"/>
      <c r="E29" s="142"/>
      <c r="F29" s="144"/>
      <c r="G29" s="198"/>
    </row>
    <row r="30" spans="1:7" ht="12.75">
      <c r="A30" s="139"/>
      <c r="B30" s="154"/>
      <c r="C30" s="155"/>
      <c r="D30" s="156"/>
      <c r="E30" s="142"/>
      <c r="F30" s="144"/>
      <c r="G30" s="198"/>
    </row>
    <row r="31" spans="1:7" ht="12.75">
      <c r="A31" s="139"/>
      <c r="B31" s="154"/>
      <c r="C31" s="155"/>
      <c r="D31" s="156"/>
      <c r="E31" s="142"/>
      <c r="F31" s="144"/>
      <c r="G31" s="198"/>
    </row>
    <row r="32" spans="1:7" ht="12.75">
      <c r="A32" s="139"/>
      <c r="B32" s="154"/>
      <c r="C32" s="155"/>
      <c r="D32" s="156"/>
      <c r="E32" s="143"/>
      <c r="F32" s="144"/>
      <c r="G32" s="198"/>
    </row>
    <row r="33" spans="1:7" ht="12.75">
      <c r="A33" s="139">
        <v>2</v>
      </c>
      <c r="B33" s="157" t="s">
        <v>153</v>
      </c>
      <c r="C33" s="158" t="s">
        <v>5</v>
      </c>
      <c r="D33" s="160">
        <v>2.69448</v>
      </c>
      <c r="E33" s="147"/>
      <c r="F33" s="144"/>
      <c r="G33" s="198"/>
    </row>
    <row r="34" spans="1:7" ht="12.75">
      <c r="A34" s="139"/>
      <c r="B34" s="157"/>
      <c r="C34" s="159"/>
      <c r="D34" s="160"/>
      <c r="E34" s="142"/>
      <c r="F34" s="144"/>
      <c r="G34" s="198"/>
    </row>
    <row r="35" spans="1:7" ht="12.75">
      <c r="A35" s="139"/>
      <c r="B35" s="157"/>
      <c r="C35" s="159"/>
      <c r="D35" s="160"/>
      <c r="E35" s="142"/>
      <c r="F35" s="144"/>
      <c r="G35" s="198"/>
    </row>
    <row r="36" spans="1:7" ht="12.75">
      <c r="A36" s="139"/>
      <c r="B36" s="157"/>
      <c r="C36" s="159"/>
      <c r="D36" s="160"/>
      <c r="E36" s="142"/>
      <c r="F36" s="144"/>
      <c r="G36" s="198"/>
    </row>
    <row r="37" spans="1:7" ht="12.75">
      <c r="A37" s="139"/>
      <c r="B37" s="157"/>
      <c r="C37" s="159"/>
      <c r="D37" s="160"/>
      <c r="E37" s="143"/>
      <c r="F37" s="144"/>
      <c r="G37" s="198"/>
    </row>
    <row r="38" spans="1:7" ht="12.75">
      <c r="A38" s="161">
        <v>3</v>
      </c>
      <c r="B38" s="162" t="s">
        <v>103</v>
      </c>
      <c r="C38" s="163" t="s">
        <v>124</v>
      </c>
      <c r="D38" s="164">
        <v>654</v>
      </c>
      <c r="E38" s="147"/>
      <c r="F38" s="144"/>
      <c r="G38" s="198"/>
    </row>
    <row r="39" spans="1:7" ht="12.75">
      <c r="A39" s="161"/>
      <c r="B39" s="162"/>
      <c r="C39" s="163"/>
      <c r="D39" s="164"/>
      <c r="E39" s="142"/>
      <c r="F39" s="144"/>
      <c r="G39" s="198"/>
    </row>
    <row r="40" spans="1:7" ht="12.75">
      <c r="A40" s="161"/>
      <c r="B40" s="162"/>
      <c r="C40" s="163"/>
      <c r="D40" s="164"/>
      <c r="E40" s="142"/>
      <c r="F40" s="144"/>
      <c r="G40" s="198"/>
    </row>
    <row r="41" spans="1:7" ht="12.75">
      <c r="A41" s="161"/>
      <c r="B41" s="162"/>
      <c r="C41" s="163"/>
      <c r="D41" s="164"/>
      <c r="E41" s="142"/>
      <c r="F41" s="144"/>
      <c r="G41" s="198"/>
    </row>
    <row r="42" spans="1:7" ht="12.75">
      <c r="A42" s="161"/>
      <c r="B42" s="162"/>
      <c r="C42" s="163"/>
      <c r="D42" s="164"/>
      <c r="E42" s="143"/>
      <c r="F42" s="144"/>
      <c r="G42" s="199"/>
    </row>
    <row r="43" spans="1:7" ht="12.75">
      <c r="A43" s="139"/>
      <c r="B43" s="138" t="s">
        <v>137</v>
      </c>
      <c r="C43" s="139"/>
      <c r="D43" s="140"/>
      <c r="E43" s="147"/>
      <c r="F43" s="144"/>
      <c r="G43" s="197">
        <v>0.25979999999999998</v>
      </c>
    </row>
    <row r="44" spans="1:7" ht="12.75">
      <c r="A44" s="139"/>
      <c r="B44" s="138"/>
      <c r="C44" s="139"/>
      <c r="D44" s="140"/>
      <c r="E44" s="142"/>
      <c r="F44" s="144"/>
      <c r="G44" s="198"/>
    </row>
    <row r="45" spans="1:7" ht="12.75">
      <c r="A45" s="139"/>
      <c r="B45" s="138"/>
      <c r="C45" s="139"/>
      <c r="D45" s="140"/>
      <c r="E45" s="142"/>
      <c r="F45" s="144"/>
      <c r="G45" s="198"/>
    </row>
    <row r="46" spans="1:7" ht="12.75">
      <c r="A46" s="139"/>
      <c r="B46" s="138"/>
      <c r="C46" s="139"/>
      <c r="D46" s="140"/>
      <c r="E46" s="142"/>
      <c r="F46" s="144"/>
      <c r="G46" s="198"/>
    </row>
    <row r="47" spans="1:7" ht="12.75">
      <c r="A47" s="139"/>
      <c r="B47" s="138"/>
      <c r="C47" s="139"/>
      <c r="D47" s="140"/>
      <c r="E47" s="143"/>
      <c r="F47" s="144"/>
      <c r="G47" s="198"/>
    </row>
    <row r="48" spans="1:7" ht="12.75">
      <c r="A48" s="139"/>
      <c r="B48" s="146" t="s">
        <v>125</v>
      </c>
      <c r="C48" s="139"/>
      <c r="D48" s="140"/>
      <c r="E48" s="147"/>
      <c r="F48" s="144"/>
      <c r="G48" s="198"/>
    </row>
    <row r="49" spans="1:7" ht="12.75">
      <c r="A49" s="139"/>
      <c r="B49" s="146"/>
      <c r="C49" s="139"/>
      <c r="D49" s="140"/>
      <c r="E49" s="142"/>
      <c r="F49" s="144"/>
      <c r="G49" s="198"/>
    </row>
    <row r="50" spans="1:7" ht="12.75">
      <c r="A50" s="139"/>
      <c r="B50" s="146"/>
      <c r="C50" s="139"/>
      <c r="D50" s="140"/>
      <c r="E50" s="142"/>
      <c r="F50" s="144"/>
      <c r="G50" s="198"/>
    </row>
    <row r="51" spans="1:7" ht="12.75">
      <c r="A51" s="139"/>
      <c r="B51" s="146"/>
      <c r="C51" s="139"/>
      <c r="D51" s="140"/>
      <c r="E51" s="142"/>
      <c r="F51" s="144"/>
      <c r="G51" s="198"/>
    </row>
    <row r="52" spans="1:7" ht="12.75">
      <c r="A52" s="139"/>
      <c r="B52" s="146"/>
      <c r="C52" s="139"/>
      <c r="D52" s="140"/>
      <c r="E52" s="143"/>
      <c r="F52" s="144"/>
      <c r="G52" s="198"/>
    </row>
    <row r="53" spans="1:7" ht="12.75">
      <c r="A53" s="139">
        <v>1</v>
      </c>
      <c r="B53" s="167" t="s">
        <v>140</v>
      </c>
      <c r="C53" s="139" t="s">
        <v>124</v>
      </c>
      <c r="D53" s="140">
        <v>1789</v>
      </c>
      <c r="E53" s="147"/>
      <c r="F53" s="144"/>
      <c r="G53" s="198"/>
    </row>
    <row r="54" spans="1:7" ht="12.75">
      <c r="A54" s="139"/>
      <c r="B54" s="167"/>
      <c r="C54" s="139"/>
      <c r="D54" s="140"/>
      <c r="E54" s="142"/>
      <c r="F54" s="144"/>
      <c r="G54" s="198"/>
    </row>
    <row r="55" spans="1:7" ht="12.75">
      <c r="A55" s="139"/>
      <c r="B55" s="167"/>
      <c r="C55" s="139"/>
      <c r="D55" s="140"/>
      <c r="E55" s="142"/>
      <c r="F55" s="144"/>
      <c r="G55" s="198"/>
    </row>
    <row r="56" spans="1:7" ht="12.75">
      <c r="A56" s="139"/>
      <c r="B56" s="167"/>
      <c r="C56" s="139"/>
      <c r="D56" s="140"/>
      <c r="E56" s="142"/>
      <c r="F56" s="144"/>
      <c r="G56" s="198"/>
    </row>
    <row r="57" spans="1:7" ht="12.75">
      <c r="A57" s="139"/>
      <c r="B57" s="167"/>
      <c r="C57" s="139"/>
      <c r="D57" s="140"/>
      <c r="E57" s="143"/>
      <c r="F57" s="144"/>
      <c r="G57" s="198"/>
    </row>
    <row r="58" spans="1:7" ht="12.75">
      <c r="A58" s="139"/>
      <c r="B58" s="146" t="s">
        <v>126</v>
      </c>
      <c r="C58" s="139"/>
      <c r="D58" s="140"/>
      <c r="E58" s="147"/>
      <c r="F58" s="144"/>
      <c r="G58" s="198"/>
    </row>
    <row r="59" spans="1:7" ht="12.75">
      <c r="A59" s="139"/>
      <c r="B59" s="146"/>
      <c r="C59" s="139"/>
      <c r="D59" s="140"/>
      <c r="E59" s="142"/>
      <c r="F59" s="144"/>
      <c r="G59" s="198"/>
    </row>
    <row r="60" spans="1:7" ht="12.75">
      <c r="A60" s="139"/>
      <c r="B60" s="146"/>
      <c r="C60" s="139"/>
      <c r="D60" s="140"/>
      <c r="E60" s="142"/>
      <c r="F60" s="144"/>
      <c r="G60" s="198"/>
    </row>
    <row r="61" spans="1:7" ht="12.75">
      <c r="A61" s="139"/>
      <c r="B61" s="146"/>
      <c r="C61" s="139"/>
      <c r="D61" s="140"/>
      <c r="E61" s="142"/>
      <c r="F61" s="144"/>
      <c r="G61" s="198"/>
    </row>
    <row r="62" spans="1:7" ht="12.75">
      <c r="A62" s="139"/>
      <c r="B62" s="146"/>
      <c r="C62" s="139"/>
      <c r="D62" s="140"/>
      <c r="E62" s="143"/>
      <c r="F62" s="144"/>
      <c r="G62" s="198"/>
    </row>
    <row r="63" spans="1:7" ht="12.75">
      <c r="A63" s="139">
        <v>1</v>
      </c>
      <c r="B63" s="154" t="s">
        <v>152</v>
      </c>
      <c r="C63" s="155" t="s">
        <v>10</v>
      </c>
      <c r="D63" s="156">
        <v>1789</v>
      </c>
      <c r="E63" s="147"/>
      <c r="F63" s="144"/>
      <c r="G63" s="198"/>
    </row>
    <row r="64" spans="1:7" ht="12.75">
      <c r="A64" s="139"/>
      <c r="B64" s="154"/>
      <c r="C64" s="155"/>
      <c r="D64" s="156"/>
      <c r="E64" s="142"/>
      <c r="F64" s="144"/>
      <c r="G64" s="198"/>
    </row>
    <row r="65" spans="1:7" ht="12.75">
      <c r="A65" s="139"/>
      <c r="B65" s="154"/>
      <c r="C65" s="155"/>
      <c r="D65" s="156"/>
      <c r="E65" s="142"/>
      <c r="F65" s="144"/>
      <c r="G65" s="198"/>
    </row>
    <row r="66" spans="1:7" ht="12.75">
      <c r="A66" s="139"/>
      <c r="B66" s="154"/>
      <c r="C66" s="155"/>
      <c r="D66" s="156"/>
      <c r="E66" s="142"/>
      <c r="F66" s="144"/>
      <c r="G66" s="198"/>
    </row>
    <row r="67" spans="1:7" ht="12.75">
      <c r="A67" s="139"/>
      <c r="B67" s="154"/>
      <c r="C67" s="155"/>
      <c r="D67" s="156"/>
      <c r="E67" s="143"/>
      <c r="F67" s="144"/>
      <c r="G67" s="198"/>
    </row>
    <row r="68" spans="1:7" ht="12.75">
      <c r="A68" s="139">
        <v>2</v>
      </c>
      <c r="B68" s="157" t="s">
        <v>158</v>
      </c>
      <c r="C68" s="158" t="s">
        <v>5</v>
      </c>
      <c r="D68" s="160">
        <v>7.3706800000000001</v>
      </c>
      <c r="E68" s="147"/>
      <c r="F68" s="144"/>
      <c r="G68" s="198"/>
    </row>
    <row r="69" spans="1:7" ht="12.75">
      <c r="A69" s="139"/>
      <c r="B69" s="157"/>
      <c r="C69" s="159"/>
      <c r="D69" s="160"/>
      <c r="E69" s="142"/>
      <c r="F69" s="144"/>
      <c r="G69" s="198"/>
    </row>
    <row r="70" spans="1:7" ht="12.75">
      <c r="A70" s="139"/>
      <c r="B70" s="157"/>
      <c r="C70" s="159"/>
      <c r="D70" s="160"/>
      <c r="E70" s="142"/>
      <c r="F70" s="144"/>
      <c r="G70" s="198"/>
    </row>
    <row r="71" spans="1:7" ht="12.75">
      <c r="A71" s="139"/>
      <c r="B71" s="157"/>
      <c r="C71" s="159"/>
      <c r="D71" s="160"/>
      <c r="E71" s="142"/>
      <c r="F71" s="144"/>
      <c r="G71" s="198"/>
    </row>
    <row r="72" spans="1:7" ht="12.75">
      <c r="A72" s="139"/>
      <c r="B72" s="157"/>
      <c r="C72" s="159"/>
      <c r="D72" s="160"/>
      <c r="E72" s="143"/>
      <c r="F72" s="144"/>
      <c r="G72" s="198"/>
    </row>
    <row r="73" spans="1:7" ht="12.75">
      <c r="A73" s="161">
        <v>3</v>
      </c>
      <c r="B73" s="162" t="s">
        <v>103</v>
      </c>
      <c r="C73" s="163" t="s">
        <v>124</v>
      </c>
      <c r="D73" s="164">
        <f>D53</f>
        <v>1789</v>
      </c>
      <c r="E73" s="147"/>
      <c r="F73" s="144"/>
      <c r="G73" s="198"/>
    </row>
    <row r="74" spans="1:7" ht="12.75">
      <c r="A74" s="161"/>
      <c r="B74" s="162"/>
      <c r="C74" s="163"/>
      <c r="D74" s="164"/>
      <c r="E74" s="142"/>
      <c r="F74" s="144"/>
      <c r="G74" s="198"/>
    </row>
    <row r="75" spans="1:7" ht="12.75">
      <c r="A75" s="161"/>
      <c r="B75" s="162"/>
      <c r="C75" s="163"/>
      <c r="D75" s="164"/>
      <c r="E75" s="142"/>
      <c r="F75" s="144"/>
      <c r="G75" s="198"/>
    </row>
    <row r="76" spans="1:7" ht="12.75">
      <c r="A76" s="161"/>
      <c r="B76" s="162"/>
      <c r="C76" s="163"/>
      <c r="D76" s="164"/>
      <c r="E76" s="142"/>
      <c r="F76" s="144"/>
      <c r="G76" s="198"/>
    </row>
    <row r="77" spans="1:7" ht="12.75">
      <c r="A77" s="161"/>
      <c r="B77" s="162"/>
      <c r="C77" s="163"/>
      <c r="D77" s="164"/>
      <c r="E77" s="143"/>
      <c r="F77" s="144"/>
      <c r="G77" s="199"/>
    </row>
    <row r="78" spans="1:7" ht="12.75">
      <c r="A78" s="139"/>
      <c r="B78" s="138" t="s">
        <v>134</v>
      </c>
      <c r="C78" s="139"/>
      <c r="D78" s="140"/>
      <c r="E78" s="147"/>
      <c r="F78" s="144"/>
      <c r="G78" s="197">
        <v>0.11749999999999999</v>
      </c>
    </row>
    <row r="79" spans="1:7" ht="12.75">
      <c r="A79" s="139"/>
      <c r="B79" s="138"/>
      <c r="C79" s="139"/>
      <c r="D79" s="140"/>
      <c r="E79" s="142"/>
      <c r="F79" s="144"/>
      <c r="G79" s="198"/>
    </row>
    <row r="80" spans="1:7" ht="12.75">
      <c r="A80" s="139"/>
      <c r="B80" s="138"/>
      <c r="C80" s="139"/>
      <c r="D80" s="140"/>
      <c r="E80" s="142"/>
      <c r="F80" s="144"/>
      <c r="G80" s="198"/>
    </row>
    <row r="81" spans="1:7" ht="12.75">
      <c r="A81" s="139"/>
      <c r="B81" s="138"/>
      <c r="C81" s="139"/>
      <c r="D81" s="140"/>
      <c r="E81" s="142"/>
      <c r="F81" s="144"/>
      <c r="G81" s="198"/>
    </row>
    <row r="82" spans="1:7" ht="12.75">
      <c r="A82" s="139"/>
      <c r="B82" s="138"/>
      <c r="C82" s="139"/>
      <c r="D82" s="140"/>
      <c r="E82" s="143"/>
      <c r="F82" s="144"/>
      <c r="G82" s="198"/>
    </row>
    <row r="83" spans="1:7" ht="12.75">
      <c r="A83" s="139"/>
      <c r="B83" s="146" t="s">
        <v>125</v>
      </c>
      <c r="C83" s="139"/>
      <c r="D83" s="140"/>
      <c r="E83" s="147"/>
      <c r="F83" s="144"/>
      <c r="G83" s="198"/>
    </row>
    <row r="84" spans="1:7" ht="12.75">
      <c r="A84" s="139"/>
      <c r="B84" s="146"/>
      <c r="C84" s="139"/>
      <c r="D84" s="140"/>
      <c r="E84" s="142"/>
      <c r="F84" s="144"/>
      <c r="G84" s="198"/>
    </row>
    <row r="85" spans="1:7" ht="12.75">
      <c r="A85" s="139"/>
      <c r="B85" s="146"/>
      <c r="C85" s="139"/>
      <c r="D85" s="140"/>
      <c r="E85" s="142"/>
      <c r="F85" s="144"/>
      <c r="G85" s="198"/>
    </row>
    <row r="86" spans="1:7" ht="12.75">
      <c r="A86" s="139"/>
      <c r="B86" s="146"/>
      <c r="C86" s="139"/>
      <c r="D86" s="140"/>
      <c r="E86" s="142"/>
      <c r="F86" s="144"/>
      <c r="G86" s="198"/>
    </row>
    <row r="87" spans="1:7" ht="12.75">
      <c r="A87" s="139"/>
      <c r="B87" s="146"/>
      <c r="C87" s="139"/>
      <c r="D87" s="140"/>
      <c r="E87" s="143"/>
      <c r="F87" s="144"/>
      <c r="G87" s="198"/>
    </row>
    <row r="88" spans="1:7" ht="12.75">
      <c r="A88" s="139">
        <v>1</v>
      </c>
      <c r="B88" s="167" t="s">
        <v>140</v>
      </c>
      <c r="C88" s="139" t="s">
        <v>124</v>
      </c>
      <c r="D88" s="140">
        <v>809</v>
      </c>
      <c r="E88" s="147"/>
      <c r="F88" s="144"/>
      <c r="G88" s="198"/>
    </row>
    <row r="89" spans="1:7" ht="12.75">
      <c r="A89" s="139"/>
      <c r="B89" s="167"/>
      <c r="C89" s="139"/>
      <c r="D89" s="140"/>
      <c r="E89" s="142"/>
      <c r="F89" s="144"/>
      <c r="G89" s="198"/>
    </row>
    <row r="90" spans="1:7" ht="12.75">
      <c r="A90" s="139"/>
      <c r="B90" s="167"/>
      <c r="C90" s="139"/>
      <c r="D90" s="140"/>
      <c r="E90" s="142"/>
      <c r="F90" s="144"/>
      <c r="G90" s="198"/>
    </row>
    <row r="91" spans="1:7" ht="12.75">
      <c r="A91" s="139"/>
      <c r="B91" s="167"/>
      <c r="C91" s="139"/>
      <c r="D91" s="140"/>
      <c r="E91" s="142"/>
      <c r="F91" s="144"/>
      <c r="G91" s="198"/>
    </row>
    <row r="92" spans="1:7" ht="12.75">
      <c r="A92" s="139"/>
      <c r="B92" s="167"/>
      <c r="C92" s="139"/>
      <c r="D92" s="140"/>
      <c r="E92" s="143"/>
      <c r="F92" s="144"/>
      <c r="G92" s="198"/>
    </row>
    <row r="93" spans="1:7" ht="12.75">
      <c r="A93" s="139"/>
      <c r="B93" s="146" t="s">
        <v>126</v>
      </c>
      <c r="C93" s="139"/>
      <c r="D93" s="140"/>
      <c r="E93" s="147"/>
      <c r="F93" s="144"/>
      <c r="G93" s="198"/>
    </row>
    <row r="94" spans="1:7" ht="12.75">
      <c r="A94" s="139"/>
      <c r="B94" s="146"/>
      <c r="C94" s="139"/>
      <c r="D94" s="140"/>
      <c r="E94" s="142"/>
      <c r="F94" s="144"/>
      <c r="G94" s="198"/>
    </row>
    <row r="95" spans="1:7" ht="12.75">
      <c r="A95" s="139"/>
      <c r="B95" s="146"/>
      <c r="C95" s="139"/>
      <c r="D95" s="140"/>
      <c r="E95" s="142"/>
      <c r="F95" s="144"/>
      <c r="G95" s="198"/>
    </row>
    <row r="96" spans="1:7" ht="12.75">
      <c r="A96" s="139"/>
      <c r="B96" s="146"/>
      <c r="C96" s="139"/>
      <c r="D96" s="140"/>
      <c r="E96" s="142"/>
      <c r="F96" s="144"/>
      <c r="G96" s="198"/>
    </row>
    <row r="97" spans="1:7" ht="12.75">
      <c r="A97" s="139"/>
      <c r="B97" s="146"/>
      <c r="C97" s="139"/>
      <c r="D97" s="140"/>
      <c r="E97" s="143"/>
      <c r="F97" s="144"/>
      <c r="G97" s="198"/>
    </row>
    <row r="98" spans="1:7" ht="12.75">
      <c r="A98" s="139">
        <v>1</v>
      </c>
      <c r="B98" s="154" t="s">
        <v>152</v>
      </c>
      <c r="C98" s="155" t="s">
        <v>10</v>
      </c>
      <c r="D98" s="156">
        <v>809</v>
      </c>
      <c r="E98" s="147"/>
      <c r="F98" s="144"/>
      <c r="G98" s="198"/>
    </row>
    <row r="99" spans="1:7" ht="12.75">
      <c r="A99" s="139"/>
      <c r="B99" s="154"/>
      <c r="C99" s="155"/>
      <c r="D99" s="156"/>
      <c r="E99" s="142"/>
      <c r="F99" s="144"/>
      <c r="G99" s="198"/>
    </row>
    <row r="100" spans="1:7" ht="12.75">
      <c r="A100" s="139"/>
      <c r="B100" s="154"/>
      <c r="C100" s="155"/>
      <c r="D100" s="156"/>
      <c r="E100" s="142"/>
      <c r="F100" s="144"/>
      <c r="G100" s="198"/>
    </row>
    <row r="101" spans="1:7" ht="12.75">
      <c r="A101" s="139"/>
      <c r="B101" s="154"/>
      <c r="C101" s="155"/>
      <c r="D101" s="156"/>
      <c r="E101" s="142"/>
      <c r="F101" s="144"/>
      <c r="G101" s="198"/>
    </row>
    <row r="102" spans="1:7" ht="12.75">
      <c r="A102" s="139"/>
      <c r="B102" s="154"/>
      <c r="C102" s="155"/>
      <c r="D102" s="156"/>
      <c r="E102" s="143"/>
      <c r="F102" s="144"/>
      <c r="G102" s="198"/>
    </row>
    <row r="103" spans="1:7" ht="12.75">
      <c r="A103" s="139">
        <v>2</v>
      </c>
      <c r="B103" s="157" t="s">
        <v>155</v>
      </c>
      <c r="C103" s="158" t="s">
        <v>5</v>
      </c>
      <c r="D103" s="160">
        <v>3.3330799999999998</v>
      </c>
      <c r="E103" s="147"/>
      <c r="F103" s="144"/>
      <c r="G103" s="198"/>
    </row>
    <row r="104" spans="1:7" ht="12.75">
      <c r="A104" s="139"/>
      <c r="B104" s="157"/>
      <c r="C104" s="159"/>
      <c r="D104" s="160"/>
      <c r="E104" s="142"/>
      <c r="F104" s="144"/>
      <c r="G104" s="198"/>
    </row>
    <row r="105" spans="1:7" ht="12.75">
      <c r="A105" s="139"/>
      <c r="B105" s="157"/>
      <c r="C105" s="159"/>
      <c r="D105" s="160"/>
      <c r="E105" s="142"/>
      <c r="F105" s="144"/>
      <c r="G105" s="198"/>
    </row>
    <row r="106" spans="1:7" ht="12.75">
      <c r="A106" s="139"/>
      <c r="B106" s="157"/>
      <c r="C106" s="159"/>
      <c r="D106" s="160"/>
      <c r="E106" s="142"/>
      <c r="F106" s="144"/>
      <c r="G106" s="198"/>
    </row>
    <row r="107" spans="1:7" ht="12.75">
      <c r="A107" s="139"/>
      <c r="B107" s="157"/>
      <c r="C107" s="159"/>
      <c r="D107" s="160"/>
      <c r="E107" s="143"/>
      <c r="F107" s="144"/>
      <c r="G107" s="198"/>
    </row>
    <row r="108" spans="1:7" ht="12.75">
      <c r="A108" s="161">
        <v>3</v>
      </c>
      <c r="B108" s="162" t="s">
        <v>103</v>
      </c>
      <c r="C108" s="163" t="s">
        <v>124</v>
      </c>
      <c r="D108" s="164">
        <f>D88</f>
        <v>809</v>
      </c>
      <c r="E108" s="147"/>
      <c r="F108" s="144"/>
      <c r="G108" s="198"/>
    </row>
    <row r="109" spans="1:7" ht="12.75">
      <c r="A109" s="161"/>
      <c r="B109" s="162"/>
      <c r="C109" s="163"/>
      <c r="D109" s="164"/>
      <c r="E109" s="142"/>
      <c r="F109" s="144"/>
      <c r="G109" s="198"/>
    </row>
    <row r="110" spans="1:7" ht="12.75">
      <c r="A110" s="161"/>
      <c r="B110" s="162"/>
      <c r="C110" s="163"/>
      <c r="D110" s="164"/>
      <c r="E110" s="142"/>
      <c r="F110" s="144"/>
      <c r="G110" s="198"/>
    </row>
    <row r="111" spans="1:7" ht="12.75">
      <c r="A111" s="161"/>
      <c r="B111" s="162"/>
      <c r="C111" s="163"/>
      <c r="D111" s="164"/>
      <c r="E111" s="142"/>
      <c r="F111" s="144"/>
      <c r="G111" s="198"/>
    </row>
    <row r="112" spans="1:7" ht="12.75">
      <c r="A112" s="161"/>
      <c r="B112" s="162"/>
      <c r="C112" s="163"/>
      <c r="D112" s="164"/>
      <c r="E112" s="143"/>
      <c r="F112" s="144"/>
      <c r="G112" s="199"/>
    </row>
    <row r="113" spans="1:7" ht="12.75">
      <c r="A113" s="139"/>
      <c r="B113" s="138" t="s">
        <v>135</v>
      </c>
      <c r="C113" s="139"/>
      <c r="D113" s="140"/>
      <c r="E113" s="147"/>
      <c r="F113" s="144"/>
      <c r="G113" s="197">
        <v>0.11600000000000001</v>
      </c>
    </row>
    <row r="114" spans="1:7" ht="12.75">
      <c r="A114" s="139"/>
      <c r="B114" s="138"/>
      <c r="C114" s="139"/>
      <c r="D114" s="140"/>
      <c r="E114" s="142"/>
      <c r="F114" s="144"/>
      <c r="G114" s="198"/>
    </row>
    <row r="115" spans="1:7" ht="12.75">
      <c r="A115" s="139"/>
      <c r="B115" s="138"/>
      <c r="C115" s="139"/>
      <c r="D115" s="140"/>
      <c r="E115" s="142"/>
      <c r="F115" s="144"/>
      <c r="G115" s="198"/>
    </row>
    <row r="116" spans="1:7" ht="12.75">
      <c r="A116" s="139"/>
      <c r="B116" s="138"/>
      <c r="C116" s="139"/>
      <c r="D116" s="140"/>
      <c r="E116" s="142"/>
      <c r="F116" s="144"/>
      <c r="G116" s="198"/>
    </row>
    <row r="117" spans="1:7" ht="12.75">
      <c r="A117" s="139"/>
      <c r="B117" s="138"/>
      <c r="C117" s="139"/>
      <c r="D117" s="140"/>
      <c r="E117" s="143"/>
      <c r="F117" s="144"/>
      <c r="G117" s="198"/>
    </row>
    <row r="118" spans="1:7" ht="12.75">
      <c r="A118" s="139"/>
      <c r="B118" s="146" t="s">
        <v>125</v>
      </c>
      <c r="C118" s="139"/>
      <c r="D118" s="140"/>
      <c r="E118" s="147"/>
      <c r="F118" s="144"/>
      <c r="G118" s="198"/>
    </row>
    <row r="119" spans="1:7" ht="12.75">
      <c r="A119" s="139"/>
      <c r="B119" s="146"/>
      <c r="C119" s="139"/>
      <c r="D119" s="140"/>
      <c r="E119" s="142"/>
      <c r="F119" s="144"/>
      <c r="G119" s="198"/>
    </row>
    <row r="120" spans="1:7" ht="12.75">
      <c r="A120" s="139"/>
      <c r="B120" s="146"/>
      <c r="C120" s="139"/>
      <c r="D120" s="140"/>
      <c r="E120" s="142"/>
      <c r="F120" s="144"/>
      <c r="G120" s="198"/>
    </row>
    <row r="121" spans="1:7" ht="12.75">
      <c r="A121" s="139"/>
      <c r="B121" s="146"/>
      <c r="C121" s="139"/>
      <c r="D121" s="140"/>
      <c r="E121" s="142"/>
      <c r="F121" s="144"/>
      <c r="G121" s="198"/>
    </row>
    <row r="122" spans="1:7" ht="12.75">
      <c r="A122" s="139"/>
      <c r="B122" s="146"/>
      <c r="C122" s="139"/>
      <c r="D122" s="140"/>
      <c r="E122" s="143"/>
      <c r="F122" s="144"/>
      <c r="G122" s="198"/>
    </row>
    <row r="123" spans="1:7" ht="12.75">
      <c r="A123" s="139">
        <v>1</v>
      </c>
      <c r="B123" s="167" t="s">
        <v>140</v>
      </c>
      <c r="C123" s="139" t="s">
        <v>124</v>
      </c>
      <c r="D123" s="140">
        <v>799</v>
      </c>
      <c r="E123" s="147"/>
      <c r="F123" s="144"/>
      <c r="G123" s="198"/>
    </row>
    <row r="124" spans="1:7" ht="12.75">
      <c r="A124" s="139"/>
      <c r="B124" s="167"/>
      <c r="C124" s="139"/>
      <c r="D124" s="140"/>
      <c r="E124" s="142"/>
      <c r="F124" s="144"/>
      <c r="G124" s="198"/>
    </row>
    <row r="125" spans="1:7" ht="12.75">
      <c r="A125" s="139"/>
      <c r="B125" s="167"/>
      <c r="C125" s="139"/>
      <c r="D125" s="140"/>
      <c r="E125" s="142"/>
      <c r="F125" s="144"/>
      <c r="G125" s="198"/>
    </row>
    <row r="126" spans="1:7" ht="12.75">
      <c r="A126" s="139"/>
      <c r="B126" s="167"/>
      <c r="C126" s="139"/>
      <c r="D126" s="140"/>
      <c r="E126" s="142"/>
      <c r="F126" s="144"/>
      <c r="G126" s="198"/>
    </row>
    <row r="127" spans="1:7" ht="12.75">
      <c r="A127" s="139"/>
      <c r="B127" s="167"/>
      <c r="C127" s="139"/>
      <c r="D127" s="140"/>
      <c r="E127" s="143"/>
      <c r="F127" s="144"/>
      <c r="G127" s="198"/>
    </row>
    <row r="128" spans="1:7" ht="12.75">
      <c r="A128" s="139"/>
      <c r="B128" s="146" t="s">
        <v>126</v>
      </c>
      <c r="C128" s="139"/>
      <c r="D128" s="140"/>
      <c r="E128" s="147"/>
      <c r="F128" s="144"/>
      <c r="G128" s="198"/>
    </row>
    <row r="129" spans="1:7" ht="12.75">
      <c r="A129" s="139"/>
      <c r="B129" s="146"/>
      <c r="C129" s="139"/>
      <c r="D129" s="140"/>
      <c r="E129" s="142"/>
      <c r="F129" s="144"/>
      <c r="G129" s="198"/>
    </row>
    <row r="130" spans="1:7" ht="12.75">
      <c r="A130" s="139"/>
      <c r="B130" s="146"/>
      <c r="C130" s="139"/>
      <c r="D130" s="140"/>
      <c r="E130" s="142"/>
      <c r="F130" s="144"/>
      <c r="G130" s="198"/>
    </row>
    <row r="131" spans="1:7" ht="12.75">
      <c r="A131" s="139"/>
      <c r="B131" s="146"/>
      <c r="C131" s="139"/>
      <c r="D131" s="140"/>
      <c r="E131" s="142"/>
      <c r="F131" s="144"/>
      <c r="G131" s="198"/>
    </row>
    <row r="132" spans="1:7" ht="12.75">
      <c r="A132" s="139"/>
      <c r="B132" s="146"/>
      <c r="C132" s="139"/>
      <c r="D132" s="140"/>
      <c r="E132" s="143"/>
      <c r="F132" s="144"/>
      <c r="G132" s="198"/>
    </row>
    <row r="133" spans="1:7" ht="12.75">
      <c r="A133" s="139">
        <v>1</v>
      </c>
      <c r="B133" s="154" t="s">
        <v>152</v>
      </c>
      <c r="C133" s="155" t="s">
        <v>10</v>
      </c>
      <c r="D133" s="156">
        <v>799</v>
      </c>
      <c r="E133" s="147"/>
      <c r="F133" s="144"/>
      <c r="G133" s="198"/>
    </row>
    <row r="134" spans="1:7" ht="12.75">
      <c r="A134" s="139"/>
      <c r="B134" s="154"/>
      <c r="C134" s="155"/>
      <c r="D134" s="156"/>
      <c r="E134" s="142"/>
      <c r="F134" s="144"/>
      <c r="G134" s="198"/>
    </row>
    <row r="135" spans="1:7" ht="12.75">
      <c r="A135" s="139"/>
      <c r="B135" s="154"/>
      <c r="C135" s="155"/>
      <c r="D135" s="156"/>
      <c r="E135" s="142"/>
      <c r="F135" s="144"/>
      <c r="G135" s="198"/>
    </row>
    <row r="136" spans="1:7" ht="12.75">
      <c r="A136" s="139"/>
      <c r="B136" s="154"/>
      <c r="C136" s="155"/>
      <c r="D136" s="156"/>
      <c r="E136" s="142"/>
      <c r="F136" s="144"/>
      <c r="G136" s="198"/>
    </row>
    <row r="137" spans="1:7" ht="12.75">
      <c r="A137" s="139"/>
      <c r="B137" s="154"/>
      <c r="C137" s="155"/>
      <c r="D137" s="156"/>
      <c r="E137" s="143"/>
      <c r="F137" s="144"/>
      <c r="G137" s="198"/>
    </row>
    <row r="138" spans="1:7" ht="12.75">
      <c r="A138" s="139">
        <v>2</v>
      </c>
      <c r="B138" s="157" t="s">
        <v>156</v>
      </c>
      <c r="C138" s="158" t="s">
        <v>5</v>
      </c>
      <c r="D138" s="160">
        <v>3.2918799999999999</v>
      </c>
      <c r="E138" s="147"/>
      <c r="F138" s="144"/>
      <c r="G138" s="198"/>
    </row>
    <row r="139" spans="1:7" ht="12.75">
      <c r="A139" s="139"/>
      <c r="B139" s="157"/>
      <c r="C139" s="159"/>
      <c r="D139" s="160"/>
      <c r="E139" s="142"/>
      <c r="F139" s="144"/>
      <c r="G139" s="198"/>
    </row>
    <row r="140" spans="1:7" ht="12.75">
      <c r="A140" s="139"/>
      <c r="B140" s="157"/>
      <c r="C140" s="159"/>
      <c r="D140" s="160"/>
      <c r="E140" s="142"/>
      <c r="F140" s="144"/>
      <c r="G140" s="198"/>
    </row>
    <row r="141" spans="1:7" ht="12.75">
      <c r="A141" s="139"/>
      <c r="B141" s="157"/>
      <c r="C141" s="159"/>
      <c r="D141" s="160"/>
      <c r="E141" s="142"/>
      <c r="F141" s="144"/>
      <c r="G141" s="198"/>
    </row>
    <row r="142" spans="1:7" ht="12.75">
      <c r="A142" s="139"/>
      <c r="B142" s="157"/>
      <c r="C142" s="159"/>
      <c r="D142" s="160"/>
      <c r="E142" s="143"/>
      <c r="F142" s="144"/>
      <c r="G142" s="198"/>
    </row>
    <row r="143" spans="1:7" ht="12.75">
      <c r="A143" s="161">
        <v>3</v>
      </c>
      <c r="B143" s="162" t="s">
        <v>103</v>
      </c>
      <c r="C143" s="163" t="s">
        <v>124</v>
      </c>
      <c r="D143" s="164">
        <f>D123</f>
        <v>799</v>
      </c>
      <c r="E143" s="147"/>
      <c r="F143" s="144"/>
      <c r="G143" s="198"/>
    </row>
    <row r="144" spans="1:7" ht="12.75">
      <c r="A144" s="161"/>
      <c r="B144" s="162"/>
      <c r="C144" s="163"/>
      <c r="D144" s="164"/>
      <c r="E144" s="142"/>
      <c r="F144" s="144"/>
      <c r="G144" s="198"/>
    </row>
    <row r="145" spans="1:7" ht="12.75">
      <c r="A145" s="161"/>
      <c r="B145" s="162"/>
      <c r="C145" s="163"/>
      <c r="D145" s="164"/>
      <c r="E145" s="142"/>
      <c r="F145" s="144"/>
      <c r="G145" s="198"/>
    </row>
    <row r="146" spans="1:7" ht="12.75">
      <c r="A146" s="161"/>
      <c r="B146" s="162"/>
      <c r="C146" s="163"/>
      <c r="D146" s="164"/>
      <c r="E146" s="142"/>
      <c r="F146" s="144"/>
      <c r="G146" s="198"/>
    </row>
    <row r="147" spans="1:7" ht="12.75">
      <c r="A147" s="161"/>
      <c r="B147" s="162"/>
      <c r="C147" s="163"/>
      <c r="D147" s="164"/>
      <c r="E147" s="143"/>
      <c r="F147" s="144"/>
      <c r="G147" s="199"/>
    </row>
    <row r="148" spans="1:7" ht="12.75">
      <c r="A148" s="139"/>
      <c r="B148" s="138" t="s">
        <v>136</v>
      </c>
      <c r="C148" s="139"/>
      <c r="D148" s="140"/>
      <c r="E148" s="147"/>
      <c r="F148" s="144"/>
      <c r="G148" s="197">
        <v>4.4200000000000003E-2</v>
      </c>
    </row>
    <row r="149" spans="1:7" ht="12.75">
      <c r="A149" s="139"/>
      <c r="B149" s="138"/>
      <c r="C149" s="139"/>
      <c r="D149" s="140"/>
      <c r="E149" s="142"/>
      <c r="F149" s="144"/>
      <c r="G149" s="198"/>
    </row>
    <row r="150" spans="1:7" ht="12.75">
      <c r="A150" s="139"/>
      <c r="B150" s="138"/>
      <c r="C150" s="139"/>
      <c r="D150" s="140"/>
      <c r="E150" s="142"/>
      <c r="F150" s="144"/>
      <c r="G150" s="198"/>
    </row>
    <row r="151" spans="1:7" ht="12.75">
      <c r="A151" s="139"/>
      <c r="B151" s="138"/>
      <c r="C151" s="139"/>
      <c r="D151" s="140"/>
      <c r="E151" s="142"/>
      <c r="F151" s="144"/>
      <c r="G151" s="198"/>
    </row>
    <row r="152" spans="1:7" ht="12.75">
      <c r="A152" s="139"/>
      <c r="B152" s="138"/>
      <c r="C152" s="139"/>
      <c r="D152" s="140"/>
      <c r="E152" s="143"/>
      <c r="F152" s="144"/>
      <c r="G152" s="198"/>
    </row>
    <row r="153" spans="1:7" ht="12.75">
      <c r="A153" s="139"/>
      <c r="B153" s="146" t="s">
        <v>125</v>
      </c>
      <c r="C153" s="139"/>
      <c r="D153" s="140"/>
      <c r="E153" s="147"/>
      <c r="F153" s="144"/>
      <c r="G153" s="198"/>
    </row>
    <row r="154" spans="1:7" ht="12.75">
      <c r="A154" s="139"/>
      <c r="B154" s="146"/>
      <c r="C154" s="139"/>
      <c r="D154" s="140"/>
      <c r="E154" s="142"/>
      <c r="F154" s="144"/>
      <c r="G154" s="198"/>
    </row>
    <row r="155" spans="1:7" ht="12.75">
      <c r="A155" s="139"/>
      <c r="B155" s="146"/>
      <c r="C155" s="139"/>
      <c r="D155" s="140"/>
      <c r="E155" s="142"/>
      <c r="F155" s="144"/>
      <c r="G155" s="198"/>
    </row>
    <row r="156" spans="1:7" ht="12.75">
      <c r="A156" s="139"/>
      <c r="B156" s="146"/>
      <c r="C156" s="139"/>
      <c r="D156" s="140"/>
      <c r="E156" s="142"/>
      <c r="F156" s="144"/>
      <c r="G156" s="198"/>
    </row>
    <row r="157" spans="1:7" ht="12.75">
      <c r="A157" s="139"/>
      <c r="B157" s="146"/>
      <c r="C157" s="139"/>
      <c r="D157" s="140"/>
      <c r="E157" s="143"/>
      <c r="F157" s="144"/>
      <c r="G157" s="198"/>
    </row>
    <row r="158" spans="1:7" ht="12.75">
      <c r="A158" s="139">
        <v>1</v>
      </c>
      <c r="B158" s="167" t="s">
        <v>140</v>
      </c>
      <c r="C158" s="139" t="s">
        <v>124</v>
      </c>
      <c r="D158" s="140">
        <v>304</v>
      </c>
      <c r="E158" s="147"/>
      <c r="F158" s="144"/>
      <c r="G158" s="198"/>
    </row>
    <row r="159" spans="1:7" ht="12.75">
      <c r="A159" s="139"/>
      <c r="B159" s="167"/>
      <c r="C159" s="139"/>
      <c r="D159" s="140"/>
      <c r="E159" s="142"/>
      <c r="F159" s="144"/>
      <c r="G159" s="198"/>
    </row>
    <row r="160" spans="1:7" ht="12.75">
      <c r="A160" s="139"/>
      <c r="B160" s="167"/>
      <c r="C160" s="139"/>
      <c r="D160" s="140"/>
      <c r="E160" s="142"/>
      <c r="F160" s="144"/>
      <c r="G160" s="198"/>
    </row>
    <row r="161" spans="1:7" ht="12.75">
      <c r="A161" s="139"/>
      <c r="B161" s="167"/>
      <c r="C161" s="139"/>
      <c r="D161" s="140"/>
      <c r="E161" s="142"/>
      <c r="F161" s="144"/>
      <c r="G161" s="198"/>
    </row>
    <row r="162" spans="1:7" ht="12.75">
      <c r="A162" s="139"/>
      <c r="B162" s="167"/>
      <c r="C162" s="139"/>
      <c r="D162" s="140"/>
      <c r="E162" s="143"/>
      <c r="F162" s="144"/>
      <c r="G162" s="198"/>
    </row>
    <row r="163" spans="1:7" ht="12.75">
      <c r="A163" s="139"/>
      <c r="B163" s="146" t="s">
        <v>126</v>
      </c>
      <c r="C163" s="139"/>
      <c r="D163" s="140"/>
      <c r="E163" s="147"/>
      <c r="F163" s="144"/>
      <c r="G163" s="198"/>
    </row>
    <row r="164" spans="1:7" ht="12.75">
      <c r="A164" s="139"/>
      <c r="B164" s="146"/>
      <c r="C164" s="139"/>
      <c r="D164" s="140"/>
      <c r="E164" s="142"/>
      <c r="F164" s="144"/>
      <c r="G164" s="198"/>
    </row>
    <row r="165" spans="1:7" ht="12.75">
      <c r="A165" s="139"/>
      <c r="B165" s="146"/>
      <c r="C165" s="139"/>
      <c r="D165" s="140"/>
      <c r="E165" s="142"/>
      <c r="F165" s="144"/>
      <c r="G165" s="198"/>
    </row>
    <row r="166" spans="1:7" ht="12.75">
      <c r="A166" s="139"/>
      <c r="B166" s="146"/>
      <c r="C166" s="139"/>
      <c r="D166" s="140"/>
      <c r="E166" s="142"/>
      <c r="F166" s="144"/>
      <c r="G166" s="198"/>
    </row>
    <row r="167" spans="1:7" ht="12.75">
      <c r="A167" s="139"/>
      <c r="B167" s="146"/>
      <c r="C167" s="139"/>
      <c r="D167" s="140"/>
      <c r="E167" s="143"/>
      <c r="F167" s="144"/>
      <c r="G167" s="198"/>
    </row>
    <row r="168" spans="1:7" ht="12.75">
      <c r="A168" s="139">
        <v>1</v>
      </c>
      <c r="B168" s="154" t="s">
        <v>152</v>
      </c>
      <c r="C168" s="155" t="s">
        <v>10</v>
      </c>
      <c r="D168" s="156">
        <v>304</v>
      </c>
      <c r="E168" s="147"/>
      <c r="F168" s="144"/>
      <c r="G168" s="198"/>
    </row>
    <row r="169" spans="1:7" ht="12.75">
      <c r="A169" s="139"/>
      <c r="B169" s="154"/>
      <c r="C169" s="155"/>
      <c r="D169" s="156"/>
      <c r="E169" s="142"/>
      <c r="F169" s="144"/>
      <c r="G169" s="198"/>
    </row>
    <row r="170" spans="1:7" ht="12.75">
      <c r="A170" s="139"/>
      <c r="B170" s="154"/>
      <c r="C170" s="155"/>
      <c r="D170" s="156"/>
      <c r="E170" s="142"/>
      <c r="F170" s="144"/>
      <c r="G170" s="198"/>
    </row>
    <row r="171" spans="1:7" ht="12.75">
      <c r="A171" s="139"/>
      <c r="B171" s="154"/>
      <c r="C171" s="155"/>
      <c r="D171" s="156"/>
      <c r="E171" s="142"/>
      <c r="F171" s="144"/>
      <c r="G171" s="198"/>
    </row>
    <row r="172" spans="1:7" ht="12.75">
      <c r="A172" s="139"/>
      <c r="B172" s="154"/>
      <c r="C172" s="155"/>
      <c r="D172" s="156"/>
      <c r="E172" s="143"/>
      <c r="F172" s="144"/>
      <c r="G172" s="198"/>
    </row>
    <row r="173" spans="1:7" ht="12.75">
      <c r="A173" s="139">
        <v>2</v>
      </c>
      <c r="B173" s="157" t="s">
        <v>157</v>
      </c>
      <c r="C173" s="158" t="s">
        <v>5</v>
      </c>
      <c r="D173" s="160">
        <v>1.25248</v>
      </c>
      <c r="E173" s="147"/>
      <c r="F173" s="144"/>
      <c r="G173" s="198"/>
    </row>
    <row r="174" spans="1:7" ht="12.75">
      <c r="A174" s="139"/>
      <c r="B174" s="157"/>
      <c r="C174" s="159"/>
      <c r="D174" s="160"/>
      <c r="E174" s="142"/>
      <c r="F174" s="144"/>
      <c r="G174" s="198"/>
    </row>
    <row r="175" spans="1:7" ht="12.75">
      <c r="A175" s="139"/>
      <c r="B175" s="157"/>
      <c r="C175" s="159"/>
      <c r="D175" s="160"/>
      <c r="E175" s="142"/>
      <c r="F175" s="144"/>
      <c r="G175" s="198"/>
    </row>
    <row r="176" spans="1:7" ht="12.75">
      <c r="A176" s="139"/>
      <c r="B176" s="157"/>
      <c r="C176" s="159"/>
      <c r="D176" s="160"/>
      <c r="E176" s="142"/>
      <c r="F176" s="144"/>
      <c r="G176" s="198"/>
    </row>
    <row r="177" spans="1:7" ht="12.75">
      <c r="A177" s="139"/>
      <c r="B177" s="157"/>
      <c r="C177" s="159"/>
      <c r="D177" s="160"/>
      <c r="E177" s="143"/>
      <c r="F177" s="144"/>
      <c r="G177" s="198"/>
    </row>
    <row r="178" spans="1:7" ht="12.75">
      <c r="A178" s="161">
        <v>3</v>
      </c>
      <c r="B178" s="162" t="s">
        <v>103</v>
      </c>
      <c r="C178" s="163" t="s">
        <v>124</v>
      </c>
      <c r="D178" s="164">
        <f>D168</f>
        <v>304</v>
      </c>
      <c r="E178" s="147"/>
      <c r="F178" s="144"/>
      <c r="G178" s="198"/>
    </row>
    <row r="179" spans="1:7" ht="12.75">
      <c r="A179" s="161"/>
      <c r="B179" s="162"/>
      <c r="C179" s="163"/>
      <c r="D179" s="164"/>
      <c r="E179" s="142"/>
      <c r="F179" s="144"/>
      <c r="G179" s="198"/>
    </row>
    <row r="180" spans="1:7" ht="12.75">
      <c r="A180" s="161"/>
      <c r="B180" s="162"/>
      <c r="C180" s="163"/>
      <c r="D180" s="164"/>
      <c r="E180" s="142"/>
      <c r="F180" s="144"/>
      <c r="G180" s="198"/>
    </row>
    <row r="181" spans="1:7" ht="12.75">
      <c r="A181" s="161"/>
      <c r="B181" s="162"/>
      <c r="C181" s="163"/>
      <c r="D181" s="164"/>
      <c r="E181" s="142"/>
      <c r="F181" s="144"/>
      <c r="G181" s="198"/>
    </row>
    <row r="182" spans="1:7" ht="12.75">
      <c r="A182" s="161"/>
      <c r="B182" s="162"/>
      <c r="C182" s="163"/>
      <c r="D182" s="164"/>
      <c r="E182" s="143"/>
      <c r="F182" s="144"/>
      <c r="G182" s="199"/>
    </row>
    <row r="183" spans="1:7" ht="12.75">
      <c r="A183" s="169"/>
      <c r="B183" s="168" t="s">
        <v>149</v>
      </c>
      <c r="C183" s="169"/>
      <c r="D183" s="170"/>
      <c r="E183" s="147"/>
      <c r="F183" s="144"/>
      <c r="G183" s="197">
        <v>0.1313</v>
      </c>
    </row>
    <row r="184" spans="1:7" ht="12.75">
      <c r="A184" s="169"/>
      <c r="B184" s="168"/>
      <c r="C184" s="169"/>
      <c r="D184" s="170"/>
      <c r="E184" s="142"/>
      <c r="F184" s="144"/>
      <c r="G184" s="198"/>
    </row>
    <row r="185" spans="1:7" ht="12.75">
      <c r="A185" s="169"/>
      <c r="B185" s="168"/>
      <c r="C185" s="169"/>
      <c r="D185" s="170"/>
      <c r="E185" s="142"/>
      <c r="F185" s="144"/>
      <c r="G185" s="198"/>
    </row>
    <row r="186" spans="1:7" ht="12.75">
      <c r="A186" s="169"/>
      <c r="B186" s="168"/>
      <c r="C186" s="169"/>
      <c r="D186" s="170"/>
      <c r="E186" s="142"/>
      <c r="F186" s="144"/>
      <c r="G186" s="198"/>
    </row>
    <row r="187" spans="1:7" ht="12.75">
      <c r="A187" s="169"/>
      <c r="B187" s="168"/>
      <c r="C187" s="169"/>
      <c r="D187" s="170"/>
      <c r="E187" s="143"/>
      <c r="F187" s="144"/>
      <c r="G187" s="198"/>
    </row>
    <row r="188" spans="1:7" ht="12.75">
      <c r="A188" s="169"/>
      <c r="B188" s="172" t="s">
        <v>125</v>
      </c>
      <c r="C188" s="169"/>
      <c r="D188" s="170"/>
      <c r="E188" s="147"/>
      <c r="F188" s="144"/>
      <c r="G188" s="198"/>
    </row>
    <row r="189" spans="1:7" ht="12.75">
      <c r="A189" s="169"/>
      <c r="B189" s="172"/>
      <c r="C189" s="169"/>
      <c r="D189" s="170"/>
      <c r="E189" s="142"/>
      <c r="F189" s="144"/>
      <c r="G189" s="198"/>
    </row>
    <row r="190" spans="1:7" ht="12.75">
      <c r="A190" s="169"/>
      <c r="B190" s="172"/>
      <c r="C190" s="169"/>
      <c r="D190" s="170"/>
      <c r="E190" s="142"/>
      <c r="F190" s="144"/>
      <c r="G190" s="198"/>
    </row>
    <row r="191" spans="1:7" ht="12.75">
      <c r="A191" s="169"/>
      <c r="B191" s="172"/>
      <c r="C191" s="169"/>
      <c r="D191" s="170"/>
      <c r="E191" s="142"/>
      <c r="F191" s="144"/>
      <c r="G191" s="198"/>
    </row>
    <row r="192" spans="1:7" ht="12.75">
      <c r="A192" s="169"/>
      <c r="B192" s="172"/>
      <c r="C192" s="169"/>
      <c r="D192" s="170"/>
      <c r="E192" s="143"/>
      <c r="F192" s="144"/>
      <c r="G192" s="198"/>
    </row>
    <row r="193" spans="1:7" ht="12.75">
      <c r="A193" s="169">
        <v>1</v>
      </c>
      <c r="B193" s="171" t="s">
        <v>140</v>
      </c>
      <c r="C193" s="169" t="s">
        <v>124</v>
      </c>
      <c r="D193" s="140">
        <v>904</v>
      </c>
      <c r="E193" s="147"/>
      <c r="F193" s="144"/>
      <c r="G193" s="198"/>
    </row>
    <row r="194" spans="1:7" ht="12.75">
      <c r="A194" s="169"/>
      <c r="B194" s="171"/>
      <c r="C194" s="169"/>
      <c r="D194" s="140"/>
      <c r="E194" s="142"/>
      <c r="F194" s="144"/>
      <c r="G194" s="198"/>
    </row>
    <row r="195" spans="1:7" ht="12.75">
      <c r="A195" s="169"/>
      <c r="B195" s="171"/>
      <c r="C195" s="169"/>
      <c r="D195" s="140"/>
      <c r="E195" s="142"/>
      <c r="F195" s="144"/>
      <c r="G195" s="198"/>
    </row>
    <row r="196" spans="1:7" ht="12.75">
      <c r="A196" s="169"/>
      <c r="B196" s="171"/>
      <c r="C196" s="169"/>
      <c r="D196" s="140"/>
      <c r="E196" s="142"/>
      <c r="F196" s="144"/>
      <c r="G196" s="198"/>
    </row>
    <row r="197" spans="1:7" ht="12.75">
      <c r="A197" s="169"/>
      <c r="B197" s="171"/>
      <c r="C197" s="169"/>
      <c r="D197" s="140"/>
      <c r="E197" s="143"/>
      <c r="F197" s="144"/>
      <c r="G197" s="198"/>
    </row>
    <row r="198" spans="1:7" ht="12.75">
      <c r="A198" s="169"/>
      <c r="B198" s="172" t="s">
        <v>126</v>
      </c>
      <c r="C198" s="169"/>
      <c r="D198" s="140"/>
      <c r="E198" s="147"/>
      <c r="F198" s="144"/>
      <c r="G198" s="198"/>
    </row>
    <row r="199" spans="1:7" ht="12.75">
      <c r="A199" s="169"/>
      <c r="B199" s="172"/>
      <c r="C199" s="169"/>
      <c r="D199" s="140"/>
      <c r="E199" s="142"/>
      <c r="F199" s="144"/>
      <c r="G199" s="198"/>
    </row>
    <row r="200" spans="1:7" ht="12.75">
      <c r="A200" s="169"/>
      <c r="B200" s="172"/>
      <c r="C200" s="169"/>
      <c r="D200" s="140"/>
      <c r="E200" s="142"/>
      <c r="F200" s="144"/>
      <c r="G200" s="198"/>
    </row>
    <row r="201" spans="1:7" ht="12.75">
      <c r="A201" s="169"/>
      <c r="B201" s="172"/>
      <c r="C201" s="169"/>
      <c r="D201" s="140"/>
      <c r="E201" s="142"/>
      <c r="F201" s="144"/>
      <c r="G201" s="198"/>
    </row>
    <row r="202" spans="1:7" ht="12.75">
      <c r="A202" s="169"/>
      <c r="B202" s="172"/>
      <c r="C202" s="169"/>
      <c r="D202" s="140"/>
      <c r="E202" s="143"/>
      <c r="F202" s="144"/>
      <c r="G202" s="198"/>
    </row>
    <row r="203" spans="1:7" ht="12.75">
      <c r="A203" s="169">
        <v>1</v>
      </c>
      <c r="B203" s="154" t="s">
        <v>152</v>
      </c>
      <c r="C203" s="155" t="s">
        <v>10</v>
      </c>
      <c r="D203" s="156">
        <v>904</v>
      </c>
      <c r="E203" s="147"/>
      <c r="F203" s="144"/>
      <c r="G203" s="198"/>
    </row>
    <row r="204" spans="1:7" ht="12.75">
      <c r="A204" s="169"/>
      <c r="B204" s="154"/>
      <c r="C204" s="155"/>
      <c r="D204" s="156"/>
      <c r="E204" s="142"/>
      <c r="F204" s="144"/>
      <c r="G204" s="198"/>
    </row>
    <row r="205" spans="1:7" ht="12.75">
      <c r="A205" s="169"/>
      <c r="B205" s="154"/>
      <c r="C205" s="155"/>
      <c r="D205" s="156"/>
      <c r="E205" s="142"/>
      <c r="F205" s="144"/>
      <c r="G205" s="198"/>
    </row>
    <row r="206" spans="1:7" ht="12.75">
      <c r="A206" s="169"/>
      <c r="B206" s="154"/>
      <c r="C206" s="155"/>
      <c r="D206" s="156"/>
      <c r="E206" s="142"/>
      <c r="F206" s="144"/>
      <c r="G206" s="198"/>
    </row>
    <row r="207" spans="1:7" ht="12.75">
      <c r="A207" s="169"/>
      <c r="B207" s="154"/>
      <c r="C207" s="155"/>
      <c r="D207" s="156"/>
      <c r="E207" s="143"/>
      <c r="F207" s="144"/>
      <c r="G207" s="198"/>
    </row>
    <row r="208" spans="1:7" ht="12.75">
      <c r="A208" s="169">
        <v>2</v>
      </c>
      <c r="B208" s="173" t="s">
        <v>154</v>
      </c>
      <c r="C208" s="174" t="s">
        <v>5</v>
      </c>
      <c r="D208" s="176">
        <v>3.7244799999999998</v>
      </c>
      <c r="E208" s="147"/>
      <c r="F208" s="144"/>
      <c r="G208" s="198"/>
    </row>
    <row r="209" spans="1:7" ht="12.75">
      <c r="A209" s="169"/>
      <c r="B209" s="173"/>
      <c r="C209" s="175"/>
      <c r="D209" s="176"/>
      <c r="E209" s="142"/>
      <c r="F209" s="144"/>
      <c r="G209" s="198"/>
    </row>
    <row r="210" spans="1:7" ht="12.75">
      <c r="A210" s="169"/>
      <c r="B210" s="173"/>
      <c r="C210" s="175"/>
      <c r="D210" s="176"/>
      <c r="E210" s="142"/>
      <c r="F210" s="144"/>
      <c r="G210" s="198"/>
    </row>
    <row r="211" spans="1:7" ht="12.75">
      <c r="A211" s="169"/>
      <c r="B211" s="173"/>
      <c r="C211" s="175"/>
      <c r="D211" s="176"/>
      <c r="E211" s="142"/>
      <c r="F211" s="144"/>
      <c r="G211" s="198"/>
    </row>
    <row r="212" spans="1:7" ht="12.75">
      <c r="A212" s="169"/>
      <c r="B212" s="173"/>
      <c r="C212" s="175"/>
      <c r="D212" s="176"/>
      <c r="E212" s="143"/>
      <c r="F212" s="144"/>
      <c r="G212" s="198"/>
    </row>
    <row r="213" spans="1:7" ht="12.75">
      <c r="A213" s="161">
        <v>3</v>
      </c>
      <c r="B213" s="162" t="s">
        <v>103</v>
      </c>
      <c r="C213" s="163" t="s">
        <v>124</v>
      </c>
      <c r="D213" s="164">
        <f>D193</f>
        <v>904</v>
      </c>
      <c r="E213" s="147"/>
      <c r="F213" s="144"/>
      <c r="G213" s="198"/>
    </row>
    <row r="214" spans="1:7" ht="12.75">
      <c r="A214" s="161"/>
      <c r="B214" s="162"/>
      <c r="C214" s="163"/>
      <c r="D214" s="164"/>
      <c r="E214" s="142"/>
      <c r="F214" s="144"/>
      <c r="G214" s="198"/>
    </row>
    <row r="215" spans="1:7" ht="12.75">
      <c r="A215" s="161"/>
      <c r="B215" s="162"/>
      <c r="C215" s="163"/>
      <c r="D215" s="164"/>
      <c r="E215" s="142"/>
      <c r="F215" s="144"/>
      <c r="G215" s="198"/>
    </row>
    <row r="216" spans="1:7" ht="12.75">
      <c r="A216" s="161"/>
      <c r="B216" s="162"/>
      <c r="C216" s="163"/>
      <c r="D216" s="164"/>
      <c r="E216" s="142"/>
      <c r="F216" s="144"/>
      <c r="G216" s="198"/>
    </row>
    <row r="217" spans="1:7" ht="12.75">
      <c r="A217" s="161"/>
      <c r="B217" s="162"/>
      <c r="C217" s="163"/>
      <c r="D217" s="164"/>
      <c r="E217" s="143"/>
      <c r="F217" s="144"/>
      <c r="G217" s="199"/>
    </row>
    <row r="218" spans="1:7" ht="12.75">
      <c r="A218" s="169"/>
      <c r="B218" s="168" t="s">
        <v>138</v>
      </c>
      <c r="C218" s="169"/>
      <c r="D218" s="170"/>
      <c r="E218" s="147"/>
      <c r="F218" s="144"/>
      <c r="G218" s="197">
        <v>0.1416</v>
      </c>
    </row>
    <row r="219" spans="1:7" ht="12.75">
      <c r="A219" s="169"/>
      <c r="B219" s="168"/>
      <c r="C219" s="169"/>
      <c r="D219" s="170"/>
      <c r="E219" s="142"/>
      <c r="F219" s="144"/>
      <c r="G219" s="198"/>
    </row>
    <row r="220" spans="1:7" ht="12.75">
      <c r="A220" s="169"/>
      <c r="B220" s="168"/>
      <c r="C220" s="169"/>
      <c r="D220" s="170"/>
      <c r="E220" s="142"/>
      <c r="F220" s="144"/>
      <c r="G220" s="198"/>
    </row>
    <row r="221" spans="1:7" ht="12.75">
      <c r="A221" s="169"/>
      <c r="B221" s="168"/>
      <c r="C221" s="169"/>
      <c r="D221" s="170"/>
      <c r="E221" s="142"/>
      <c r="F221" s="144"/>
      <c r="G221" s="198"/>
    </row>
    <row r="222" spans="1:7" ht="12.75">
      <c r="A222" s="169"/>
      <c r="B222" s="168"/>
      <c r="C222" s="169"/>
      <c r="D222" s="170"/>
      <c r="E222" s="143"/>
      <c r="F222" s="144"/>
      <c r="G222" s="198"/>
    </row>
    <row r="223" spans="1:7" ht="12.75">
      <c r="A223" s="169"/>
      <c r="B223" s="172" t="s">
        <v>125</v>
      </c>
      <c r="C223" s="169"/>
      <c r="D223" s="170"/>
      <c r="E223" s="147"/>
      <c r="F223" s="144"/>
      <c r="G223" s="198"/>
    </row>
    <row r="224" spans="1:7" ht="12.75">
      <c r="A224" s="169"/>
      <c r="B224" s="172"/>
      <c r="C224" s="169"/>
      <c r="D224" s="170"/>
      <c r="E224" s="142"/>
      <c r="F224" s="144"/>
      <c r="G224" s="198"/>
    </row>
    <row r="225" spans="1:7" ht="12.75">
      <c r="A225" s="169"/>
      <c r="B225" s="172"/>
      <c r="C225" s="169"/>
      <c r="D225" s="170"/>
      <c r="E225" s="142"/>
      <c r="F225" s="144"/>
      <c r="G225" s="198"/>
    </row>
    <row r="226" spans="1:7" ht="12.75">
      <c r="A226" s="169"/>
      <c r="B226" s="172"/>
      <c r="C226" s="169"/>
      <c r="D226" s="170"/>
      <c r="E226" s="142"/>
      <c r="F226" s="144"/>
      <c r="G226" s="198"/>
    </row>
    <row r="227" spans="1:7" ht="12.75">
      <c r="A227" s="169"/>
      <c r="B227" s="172"/>
      <c r="C227" s="169"/>
      <c r="D227" s="170"/>
      <c r="E227" s="143"/>
      <c r="F227" s="144"/>
      <c r="G227" s="198"/>
    </row>
    <row r="228" spans="1:7" ht="12.75">
      <c r="A228" s="169">
        <v>1</v>
      </c>
      <c r="B228" s="171" t="s">
        <v>140</v>
      </c>
      <c r="C228" s="169" t="s">
        <v>124</v>
      </c>
      <c r="D228" s="140">
        <v>975</v>
      </c>
      <c r="E228" s="147"/>
      <c r="F228" s="144"/>
      <c r="G228" s="198"/>
    </row>
    <row r="229" spans="1:7" ht="12.75">
      <c r="A229" s="169"/>
      <c r="B229" s="171"/>
      <c r="C229" s="169"/>
      <c r="D229" s="140"/>
      <c r="E229" s="142"/>
      <c r="F229" s="144"/>
      <c r="G229" s="198"/>
    </row>
    <row r="230" spans="1:7" ht="12.75">
      <c r="A230" s="169"/>
      <c r="B230" s="171"/>
      <c r="C230" s="169"/>
      <c r="D230" s="140"/>
      <c r="E230" s="142"/>
      <c r="F230" s="144"/>
      <c r="G230" s="198"/>
    </row>
    <row r="231" spans="1:7" ht="12.75">
      <c r="A231" s="169"/>
      <c r="B231" s="171"/>
      <c r="C231" s="169"/>
      <c r="D231" s="140"/>
      <c r="E231" s="142"/>
      <c r="F231" s="144"/>
      <c r="G231" s="198"/>
    </row>
    <row r="232" spans="1:7" ht="12.75">
      <c r="A232" s="169"/>
      <c r="B232" s="171"/>
      <c r="C232" s="169"/>
      <c r="D232" s="140"/>
      <c r="E232" s="143"/>
      <c r="F232" s="144"/>
      <c r="G232" s="198"/>
    </row>
    <row r="233" spans="1:7" ht="12.75">
      <c r="A233" s="169"/>
      <c r="B233" s="172" t="s">
        <v>126</v>
      </c>
      <c r="C233" s="169"/>
      <c r="D233" s="140"/>
      <c r="E233" s="147"/>
      <c r="F233" s="144"/>
      <c r="G233" s="198"/>
    </row>
    <row r="234" spans="1:7" ht="12.75">
      <c r="A234" s="169"/>
      <c r="B234" s="172"/>
      <c r="C234" s="169"/>
      <c r="D234" s="140"/>
      <c r="E234" s="142"/>
      <c r="F234" s="144"/>
      <c r="G234" s="198"/>
    </row>
    <row r="235" spans="1:7" ht="12.75">
      <c r="A235" s="169"/>
      <c r="B235" s="172"/>
      <c r="C235" s="169"/>
      <c r="D235" s="140"/>
      <c r="E235" s="142"/>
      <c r="F235" s="144"/>
      <c r="G235" s="198"/>
    </row>
    <row r="236" spans="1:7" ht="12.75">
      <c r="A236" s="169"/>
      <c r="B236" s="172"/>
      <c r="C236" s="169"/>
      <c r="D236" s="140"/>
      <c r="E236" s="142"/>
      <c r="F236" s="144"/>
      <c r="G236" s="198"/>
    </row>
    <row r="237" spans="1:7" ht="12.75">
      <c r="A237" s="169"/>
      <c r="B237" s="172"/>
      <c r="C237" s="169"/>
      <c r="D237" s="140"/>
      <c r="E237" s="143"/>
      <c r="F237" s="144"/>
      <c r="G237" s="198"/>
    </row>
    <row r="238" spans="1:7" ht="12.75">
      <c r="A238" s="169">
        <v>1</v>
      </c>
      <c r="B238" s="154" t="s">
        <v>152</v>
      </c>
      <c r="C238" s="155" t="s">
        <v>10</v>
      </c>
      <c r="D238" s="156">
        <v>975</v>
      </c>
      <c r="E238" s="147"/>
      <c r="F238" s="144"/>
      <c r="G238" s="198"/>
    </row>
    <row r="239" spans="1:7" ht="12.75">
      <c r="A239" s="169"/>
      <c r="B239" s="154"/>
      <c r="C239" s="155"/>
      <c r="D239" s="156"/>
      <c r="E239" s="142"/>
      <c r="F239" s="144"/>
      <c r="G239" s="198"/>
    </row>
    <row r="240" spans="1:7" ht="12.75">
      <c r="A240" s="169"/>
      <c r="B240" s="154"/>
      <c r="C240" s="155"/>
      <c r="D240" s="156"/>
      <c r="E240" s="142"/>
      <c r="F240" s="144"/>
      <c r="G240" s="198"/>
    </row>
    <row r="241" spans="1:7" ht="12.75">
      <c r="A241" s="169"/>
      <c r="B241" s="154"/>
      <c r="C241" s="155"/>
      <c r="D241" s="156"/>
      <c r="E241" s="142"/>
      <c r="F241" s="144"/>
      <c r="G241" s="198"/>
    </row>
    <row r="242" spans="1:7" ht="12.75">
      <c r="A242" s="169"/>
      <c r="B242" s="154"/>
      <c r="C242" s="155"/>
      <c r="D242" s="156"/>
      <c r="E242" s="143"/>
      <c r="F242" s="144"/>
      <c r="G242" s="198"/>
    </row>
    <row r="243" spans="1:7" ht="12.75">
      <c r="A243" s="169">
        <v>2</v>
      </c>
      <c r="B243" s="173" t="s">
        <v>159</v>
      </c>
      <c r="C243" s="174" t="s">
        <v>5</v>
      </c>
      <c r="D243" s="176">
        <v>4.0170000000000003</v>
      </c>
      <c r="E243" s="147"/>
      <c r="F243" s="144"/>
      <c r="G243" s="198"/>
    </row>
    <row r="244" spans="1:7" ht="12.75">
      <c r="A244" s="169"/>
      <c r="B244" s="173"/>
      <c r="C244" s="175"/>
      <c r="D244" s="176"/>
      <c r="E244" s="142"/>
      <c r="F244" s="144"/>
      <c r="G244" s="198"/>
    </row>
    <row r="245" spans="1:7" ht="12.75">
      <c r="A245" s="169"/>
      <c r="B245" s="173"/>
      <c r="C245" s="175"/>
      <c r="D245" s="176"/>
      <c r="E245" s="142"/>
      <c r="F245" s="144"/>
      <c r="G245" s="198"/>
    </row>
    <row r="246" spans="1:7" ht="12.75">
      <c r="A246" s="169"/>
      <c r="B246" s="173"/>
      <c r="C246" s="175"/>
      <c r="D246" s="176"/>
      <c r="E246" s="142"/>
      <c r="F246" s="144"/>
      <c r="G246" s="198"/>
    </row>
    <row r="247" spans="1:7" ht="12.75">
      <c r="A247" s="169"/>
      <c r="B247" s="173"/>
      <c r="C247" s="175"/>
      <c r="D247" s="176"/>
      <c r="E247" s="143"/>
      <c r="F247" s="144"/>
      <c r="G247" s="198"/>
    </row>
    <row r="248" spans="1:7" ht="12.75">
      <c r="A248" s="161">
        <v>3</v>
      </c>
      <c r="B248" s="177" t="s">
        <v>103</v>
      </c>
      <c r="C248" s="178" t="s">
        <v>124</v>
      </c>
      <c r="D248" s="164">
        <v>975</v>
      </c>
      <c r="E248" s="147"/>
      <c r="F248" s="144"/>
      <c r="G248" s="198"/>
    </row>
    <row r="249" spans="1:7" ht="12.75">
      <c r="A249" s="161"/>
      <c r="B249" s="177"/>
      <c r="C249" s="178"/>
      <c r="D249" s="164"/>
      <c r="E249" s="142"/>
      <c r="F249" s="144"/>
      <c r="G249" s="198"/>
    </row>
    <row r="250" spans="1:7" ht="12.75">
      <c r="A250" s="161"/>
      <c r="B250" s="177"/>
      <c r="C250" s="178"/>
      <c r="D250" s="164"/>
      <c r="E250" s="142"/>
      <c r="F250" s="144"/>
      <c r="G250" s="198"/>
    </row>
    <row r="251" spans="1:7" ht="12.75">
      <c r="A251" s="161"/>
      <c r="B251" s="177"/>
      <c r="C251" s="178"/>
      <c r="D251" s="164"/>
      <c r="E251" s="142"/>
      <c r="F251" s="144"/>
      <c r="G251" s="198"/>
    </row>
    <row r="252" spans="1:7" ht="12.75">
      <c r="A252" s="161"/>
      <c r="B252" s="177"/>
      <c r="C252" s="178"/>
      <c r="D252" s="164"/>
      <c r="E252" s="143"/>
      <c r="F252" s="144"/>
      <c r="G252" s="199"/>
    </row>
    <row r="253" spans="1:7" ht="12.75">
      <c r="A253" s="169"/>
      <c r="B253" s="168" t="s">
        <v>127</v>
      </c>
      <c r="C253" s="169"/>
      <c r="D253" s="140"/>
      <c r="E253" s="147"/>
      <c r="F253" s="144"/>
      <c r="G253" s="197">
        <v>7.9200000000000007E-2</v>
      </c>
    </row>
    <row r="254" spans="1:7" ht="12.75">
      <c r="A254" s="169"/>
      <c r="B254" s="168"/>
      <c r="C254" s="169"/>
      <c r="D254" s="140"/>
      <c r="E254" s="142"/>
      <c r="F254" s="144"/>
      <c r="G254" s="198"/>
    </row>
    <row r="255" spans="1:7" ht="12.75">
      <c r="A255" s="169"/>
      <c r="B255" s="168"/>
      <c r="C255" s="169"/>
      <c r="D255" s="140"/>
      <c r="E255" s="142"/>
      <c r="F255" s="144"/>
      <c r="G255" s="198"/>
    </row>
    <row r="256" spans="1:7" ht="12.75">
      <c r="A256" s="169"/>
      <c r="B256" s="168"/>
      <c r="C256" s="169"/>
      <c r="D256" s="140"/>
      <c r="E256" s="142"/>
      <c r="F256" s="144"/>
      <c r="G256" s="198"/>
    </row>
    <row r="257" spans="1:7" ht="12.75">
      <c r="A257" s="169"/>
      <c r="B257" s="168"/>
      <c r="C257" s="169"/>
      <c r="D257" s="140"/>
      <c r="E257" s="143"/>
      <c r="F257" s="144"/>
      <c r="G257" s="198"/>
    </row>
    <row r="258" spans="1:7" ht="12.75">
      <c r="A258" s="169"/>
      <c r="B258" s="172" t="s">
        <v>125</v>
      </c>
      <c r="C258" s="169"/>
      <c r="D258" s="140"/>
      <c r="E258" s="147"/>
      <c r="F258" s="144"/>
      <c r="G258" s="198"/>
    </row>
    <row r="259" spans="1:7" ht="12.75">
      <c r="A259" s="169"/>
      <c r="B259" s="172"/>
      <c r="C259" s="169"/>
      <c r="D259" s="140"/>
      <c r="E259" s="142"/>
      <c r="F259" s="144"/>
      <c r="G259" s="198"/>
    </row>
    <row r="260" spans="1:7" ht="12.75">
      <c r="A260" s="169"/>
      <c r="B260" s="172"/>
      <c r="C260" s="169"/>
      <c r="D260" s="140"/>
      <c r="E260" s="142"/>
      <c r="F260" s="144"/>
      <c r="G260" s="198"/>
    </row>
    <row r="261" spans="1:7" ht="12.75">
      <c r="A261" s="169"/>
      <c r="B261" s="172"/>
      <c r="C261" s="169"/>
      <c r="D261" s="140"/>
      <c r="E261" s="142"/>
      <c r="F261" s="144"/>
      <c r="G261" s="198"/>
    </row>
    <row r="262" spans="1:7" ht="12.75">
      <c r="A262" s="169"/>
      <c r="B262" s="172"/>
      <c r="C262" s="169"/>
      <c r="D262" s="140"/>
      <c r="E262" s="143"/>
      <c r="F262" s="144"/>
      <c r="G262" s="198"/>
    </row>
    <row r="263" spans="1:7" ht="12.75">
      <c r="A263" s="169">
        <v>1</v>
      </c>
      <c r="B263" s="171" t="s">
        <v>140</v>
      </c>
      <c r="C263" s="169" t="s">
        <v>124</v>
      </c>
      <c r="D263" s="140">
        <v>545</v>
      </c>
      <c r="E263" s="147"/>
      <c r="F263" s="144"/>
      <c r="G263" s="198"/>
    </row>
    <row r="264" spans="1:7" ht="12.75">
      <c r="A264" s="169"/>
      <c r="B264" s="171"/>
      <c r="C264" s="169"/>
      <c r="D264" s="140"/>
      <c r="E264" s="142"/>
      <c r="F264" s="144"/>
      <c r="G264" s="198"/>
    </row>
    <row r="265" spans="1:7" ht="12.75">
      <c r="A265" s="169"/>
      <c r="B265" s="171"/>
      <c r="C265" s="169"/>
      <c r="D265" s="140"/>
      <c r="E265" s="142"/>
      <c r="F265" s="144"/>
      <c r="G265" s="198"/>
    </row>
    <row r="266" spans="1:7" ht="12.75">
      <c r="A266" s="169"/>
      <c r="B266" s="171"/>
      <c r="C266" s="169"/>
      <c r="D266" s="140"/>
      <c r="E266" s="142"/>
      <c r="F266" s="144"/>
      <c r="G266" s="198"/>
    </row>
    <row r="267" spans="1:7" ht="12.75">
      <c r="A267" s="169"/>
      <c r="B267" s="171"/>
      <c r="C267" s="169"/>
      <c r="D267" s="140"/>
      <c r="E267" s="143"/>
      <c r="F267" s="144"/>
      <c r="G267" s="198"/>
    </row>
    <row r="268" spans="1:7" ht="12.75">
      <c r="A268" s="169"/>
      <c r="B268" s="172" t="s">
        <v>126</v>
      </c>
      <c r="C268" s="169"/>
      <c r="D268" s="140"/>
      <c r="E268" s="147"/>
      <c r="F268" s="144"/>
      <c r="G268" s="198"/>
    </row>
    <row r="269" spans="1:7" ht="12.75">
      <c r="A269" s="169"/>
      <c r="B269" s="172"/>
      <c r="C269" s="169"/>
      <c r="D269" s="140"/>
      <c r="E269" s="142"/>
      <c r="F269" s="144"/>
      <c r="G269" s="198"/>
    </row>
    <row r="270" spans="1:7" ht="12.75">
      <c r="A270" s="169"/>
      <c r="B270" s="172"/>
      <c r="C270" s="169"/>
      <c r="D270" s="140"/>
      <c r="E270" s="142"/>
      <c r="F270" s="144"/>
      <c r="G270" s="198"/>
    </row>
    <row r="271" spans="1:7" ht="12.75">
      <c r="A271" s="169"/>
      <c r="B271" s="172"/>
      <c r="C271" s="169"/>
      <c r="D271" s="140"/>
      <c r="E271" s="142"/>
      <c r="F271" s="144"/>
      <c r="G271" s="198"/>
    </row>
    <row r="272" spans="1:7" ht="12.75">
      <c r="A272" s="169"/>
      <c r="B272" s="172"/>
      <c r="C272" s="169"/>
      <c r="D272" s="140"/>
      <c r="E272" s="143"/>
      <c r="F272" s="144"/>
      <c r="G272" s="198"/>
    </row>
    <row r="273" spans="1:7" ht="12.75">
      <c r="A273" s="169">
        <v>1</v>
      </c>
      <c r="B273" s="154" t="s">
        <v>152</v>
      </c>
      <c r="C273" s="155" t="s">
        <v>10</v>
      </c>
      <c r="D273" s="156">
        <v>545</v>
      </c>
      <c r="E273" s="147"/>
      <c r="F273" s="144"/>
      <c r="G273" s="198"/>
    </row>
    <row r="274" spans="1:7" ht="12.75">
      <c r="A274" s="169"/>
      <c r="B274" s="154"/>
      <c r="C274" s="155"/>
      <c r="D274" s="156"/>
      <c r="E274" s="142"/>
      <c r="F274" s="144"/>
      <c r="G274" s="198"/>
    </row>
    <row r="275" spans="1:7" ht="12.75">
      <c r="A275" s="169"/>
      <c r="B275" s="154"/>
      <c r="C275" s="155"/>
      <c r="D275" s="156"/>
      <c r="E275" s="142"/>
      <c r="F275" s="144"/>
      <c r="G275" s="198"/>
    </row>
    <row r="276" spans="1:7" ht="12.75">
      <c r="A276" s="169"/>
      <c r="B276" s="154"/>
      <c r="C276" s="155"/>
      <c r="D276" s="156"/>
      <c r="E276" s="142"/>
      <c r="F276" s="144"/>
      <c r="G276" s="198"/>
    </row>
    <row r="277" spans="1:7" ht="12.75">
      <c r="A277" s="169"/>
      <c r="B277" s="154"/>
      <c r="C277" s="155"/>
      <c r="D277" s="156"/>
      <c r="E277" s="143"/>
      <c r="F277" s="144"/>
      <c r="G277" s="198"/>
    </row>
    <row r="278" spans="1:7" ht="12.75">
      <c r="A278" s="169">
        <v>2</v>
      </c>
      <c r="B278" s="173" t="s">
        <v>160</v>
      </c>
      <c r="C278" s="174" t="s">
        <v>5</v>
      </c>
      <c r="D278" s="176">
        <v>2.2454000000000001</v>
      </c>
      <c r="E278" s="147"/>
      <c r="F278" s="144"/>
      <c r="G278" s="198"/>
    </row>
    <row r="279" spans="1:7" ht="12.75">
      <c r="A279" s="169"/>
      <c r="B279" s="173"/>
      <c r="C279" s="175"/>
      <c r="D279" s="176"/>
      <c r="E279" s="142"/>
      <c r="F279" s="144"/>
      <c r="G279" s="198"/>
    </row>
    <row r="280" spans="1:7" ht="12.75">
      <c r="A280" s="169"/>
      <c r="B280" s="173"/>
      <c r="C280" s="175"/>
      <c r="D280" s="176"/>
      <c r="E280" s="142"/>
      <c r="F280" s="144"/>
      <c r="G280" s="198"/>
    </row>
    <row r="281" spans="1:7" ht="12.75">
      <c r="A281" s="169"/>
      <c r="B281" s="173"/>
      <c r="C281" s="175"/>
      <c r="D281" s="176"/>
      <c r="E281" s="142"/>
      <c r="F281" s="144"/>
      <c r="G281" s="198"/>
    </row>
    <row r="282" spans="1:7" ht="12.75">
      <c r="A282" s="169"/>
      <c r="B282" s="173"/>
      <c r="C282" s="175"/>
      <c r="D282" s="176"/>
      <c r="E282" s="143"/>
      <c r="F282" s="144"/>
      <c r="G282" s="198"/>
    </row>
    <row r="283" spans="1:7" ht="12.75">
      <c r="A283" s="161">
        <v>3</v>
      </c>
      <c r="B283" s="177" t="s">
        <v>103</v>
      </c>
      <c r="C283" s="178" t="s">
        <v>124</v>
      </c>
      <c r="D283" s="164">
        <v>545</v>
      </c>
      <c r="E283" s="147"/>
      <c r="F283" s="144"/>
      <c r="G283" s="198"/>
    </row>
    <row r="284" spans="1:7" ht="12.75">
      <c r="A284" s="161"/>
      <c r="B284" s="177"/>
      <c r="C284" s="178"/>
      <c r="D284" s="164"/>
      <c r="E284" s="142"/>
      <c r="F284" s="144"/>
      <c r="G284" s="198"/>
    </row>
    <row r="285" spans="1:7" ht="12.75">
      <c r="A285" s="161"/>
      <c r="B285" s="177"/>
      <c r="C285" s="178"/>
      <c r="D285" s="164"/>
      <c r="E285" s="142"/>
      <c r="F285" s="144"/>
      <c r="G285" s="198"/>
    </row>
    <row r="286" spans="1:7" ht="12.75">
      <c r="A286" s="161"/>
      <c r="B286" s="177"/>
      <c r="C286" s="178"/>
      <c r="D286" s="164"/>
      <c r="E286" s="142"/>
      <c r="F286" s="144"/>
      <c r="G286" s="198"/>
    </row>
    <row r="287" spans="1:7" ht="12.75">
      <c r="A287" s="161"/>
      <c r="B287" s="177"/>
      <c r="C287" s="178"/>
      <c r="D287" s="164"/>
      <c r="E287" s="143"/>
      <c r="F287" s="144"/>
      <c r="G287" s="199"/>
    </row>
    <row r="288" spans="1:7" ht="12.75">
      <c r="A288" s="169"/>
      <c r="B288" s="168" t="s">
        <v>139</v>
      </c>
      <c r="C288" s="169"/>
      <c r="D288" s="170"/>
      <c r="E288" s="147"/>
      <c r="F288" s="144"/>
      <c r="G288" s="197">
        <v>1.54E-2</v>
      </c>
    </row>
    <row r="289" spans="1:7" ht="12.75">
      <c r="A289" s="169"/>
      <c r="B289" s="168"/>
      <c r="C289" s="169"/>
      <c r="D289" s="170"/>
      <c r="E289" s="142"/>
      <c r="F289" s="144"/>
      <c r="G289" s="198"/>
    </row>
    <row r="290" spans="1:7" ht="12.75">
      <c r="A290" s="169"/>
      <c r="B290" s="168"/>
      <c r="C290" s="169"/>
      <c r="D290" s="170"/>
      <c r="E290" s="142"/>
      <c r="F290" s="144"/>
      <c r="G290" s="198"/>
    </row>
    <row r="291" spans="1:7" ht="12.75">
      <c r="A291" s="169"/>
      <c r="B291" s="168"/>
      <c r="C291" s="169"/>
      <c r="D291" s="170"/>
      <c r="E291" s="142"/>
      <c r="F291" s="144"/>
      <c r="G291" s="198"/>
    </row>
    <row r="292" spans="1:7" ht="12.75">
      <c r="A292" s="169"/>
      <c r="B292" s="168"/>
      <c r="C292" s="169"/>
      <c r="D292" s="170"/>
      <c r="E292" s="143"/>
      <c r="F292" s="144"/>
      <c r="G292" s="198"/>
    </row>
    <row r="293" spans="1:7" ht="12.75">
      <c r="A293" s="169"/>
      <c r="B293" s="172" t="s">
        <v>125</v>
      </c>
      <c r="C293" s="169"/>
      <c r="D293" s="170"/>
      <c r="E293" s="147"/>
      <c r="F293" s="144"/>
      <c r="G293" s="198"/>
    </row>
    <row r="294" spans="1:7" ht="12.75">
      <c r="A294" s="169"/>
      <c r="B294" s="172"/>
      <c r="C294" s="169"/>
      <c r="D294" s="170"/>
      <c r="E294" s="142"/>
      <c r="F294" s="144"/>
      <c r="G294" s="198"/>
    </row>
    <row r="295" spans="1:7" ht="12.75">
      <c r="A295" s="169"/>
      <c r="B295" s="172"/>
      <c r="C295" s="169"/>
      <c r="D295" s="170"/>
      <c r="E295" s="142"/>
      <c r="F295" s="144"/>
      <c r="G295" s="198"/>
    </row>
    <row r="296" spans="1:7" ht="12.75">
      <c r="A296" s="169"/>
      <c r="B296" s="172"/>
      <c r="C296" s="169"/>
      <c r="D296" s="170"/>
      <c r="E296" s="142"/>
      <c r="F296" s="144"/>
      <c r="G296" s="198"/>
    </row>
    <row r="297" spans="1:7" ht="12.75">
      <c r="A297" s="169"/>
      <c r="B297" s="172"/>
      <c r="C297" s="169"/>
      <c r="D297" s="170"/>
      <c r="E297" s="143"/>
      <c r="F297" s="144"/>
      <c r="G297" s="198"/>
    </row>
    <row r="298" spans="1:7" ht="12.75">
      <c r="A298" s="169">
        <v>1</v>
      </c>
      <c r="B298" s="171" t="s">
        <v>140</v>
      </c>
      <c r="C298" s="169" t="s">
        <v>124</v>
      </c>
      <c r="D298" s="140">
        <v>106</v>
      </c>
      <c r="E298" s="147"/>
      <c r="F298" s="144"/>
      <c r="G298" s="198"/>
    </row>
    <row r="299" spans="1:7" ht="12.75">
      <c r="A299" s="169"/>
      <c r="B299" s="171"/>
      <c r="C299" s="169"/>
      <c r="D299" s="140"/>
      <c r="E299" s="142"/>
      <c r="F299" s="144"/>
      <c r="G299" s="198"/>
    </row>
    <row r="300" spans="1:7" ht="12.75">
      <c r="A300" s="169"/>
      <c r="B300" s="171"/>
      <c r="C300" s="169"/>
      <c r="D300" s="140"/>
      <c r="E300" s="142"/>
      <c r="F300" s="144"/>
      <c r="G300" s="198"/>
    </row>
    <row r="301" spans="1:7" ht="12.75">
      <c r="A301" s="169"/>
      <c r="B301" s="171"/>
      <c r="C301" s="169"/>
      <c r="D301" s="140"/>
      <c r="E301" s="142"/>
      <c r="F301" s="144"/>
      <c r="G301" s="198"/>
    </row>
    <row r="302" spans="1:7" ht="12.75">
      <c r="A302" s="169"/>
      <c r="B302" s="171"/>
      <c r="C302" s="169"/>
      <c r="D302" s="140"/>
      <c r="E302" s="143"/>
      <c r="F302" s="144"/>
      <c r="G302" s="198"/>
    </row>
    <row r="303" spans="1:7" ht="12.75">
      <c r="A303" s="169"/>
      <c r="B303" s="172" t="s">
        <v>126</v>
      </c>
      <c r="C303" s="169"/>
      <c r="D303" s="140"/>
      <c r="E303" s="147"/>
      <c r="F303" s="144"/>
      <c r="G303" s="198"/>
    </row>
    <row r="304" spans="1:7" ht="12.75">
      <c r="A304" s="169"/>
      <c r="B304" s="172"/>
      <c r="C304" s="169"/>
      <c r="D304" s="140"/>
      <c r="E304" s="142"/>
      <c r="F304" s="144"/>
      <c r="G304" s="198"/>
    </row>
    <row r="305" spans="1:7" ht="12.75">
      <c r="A305" s="169"/>
      <c r="B305" s="172"/>
      <c r="C305" s="169"/>
      <c r="D305" s="140"/>
      <c r="E305" s="142"/>
      <c r="F305" s="144"/>
      <c r="G305" s="198"/>
    </row>
    <row r="306" spans="1:7" ht="12.75">
      <c r="A306" s="169"/>
      <c r="B306" s="172"/>
      <c r="C306" s="169"/>
      <c r="D306" s="140"/>
      <c r="E306" s="142"/>
      <c r="F306" s="144"/>
      <c r="G306" s="198"/>
    </row>
    <row r="307" spans="1:7" ht="12.75">
      <c r="A307" s="169"/>
      <c r="B307" s="172"/>
      <c r="C307" s="169"/>
      <c r="D307" s="140"/>
      <c r="E307" s="143"/>
      <c r="F307" s="144"/>
      <c r="G307" s="198"/>
    </row>
    <row r="308" spans="1:7" ht="12.75">
      <c r="A308" s="169">
        <v>1</v>
      </c>
      <c r="B308" s="154" t="s">
        <v>152</v>
      </c>
      <c r="C308" s="155" t="s">
        <v>10</v>
      </c>
      <c r="D308" s="156">
        <v>106</v>
      </c>
      <c r="E308" s="147"/>
      <c r="F308" s="144"/>
      <c r="G308" s="198"/>
    </row>
    <row r="309" spans="1:7" ht="12.75">
      <c r="A309" s="169"/>
      <c r="B309" s="154"/>
      <c r="C309" s="155"/>
      <c r="D309" s="156"/>
      <c r="E309" s="142"/>
      <c r="F309" s="144"/>
      <c r="G309" s="198"/>
    </row>
    <row r="310" spans="1:7" ht="12.75">
      <c r="A310" s="169"/>
      <c r="B310" s="154"/>
      <c r="C310" s="155"/>
      <c r="D310" s="156"/>
      <c r="E310" s="142"/>
      <c r="F310" s="144"/>
      <c r="G310" s="198"/>
    </row>
    <row r="311" spans="1:7" ht="12.75">
      <c r="A311" s="169"/>
      <c r="B311" s="154"/>
      <c r="C311" s="155"/>
      <c r="D311" s="156"/>
      <c r="E311" s="142"/>
      <c r="F311" s="144"/>
      <c r="G311" s="198"/>
    </row>
    <row r="312" spans="1:7" ht="12.75">
      <c r="A312" s="169"/>
      <c r="B312" s="154"/>
      <c r="C312" s="155"/>
      <c r="D312" s="156"/>
      <c r="E312" s="143"/>
      <c r="F312" s="144"/>
      <c r="G312" s="198"/>
    </row>
    <row r="313" spans="1:7" ht="12.75">
      <c r="A313" s="169">
        <v>2</v>
      </c>
      <c r="B313" s="173" t="s">
        <v>161</v>
      </c>
      <c r="C313" s="174" t="s">
        <v>5</v>
      </c>
      <c r="D313" s="176">
        <v>0.43672</v>
      </c>
      <c r="E313" s="147"/>
      <c r="F313" s="144"/>
      <c r="G313" s="198"/>
    </row>
    <row r="314" spans="1:7" ht="12.75">
      <c r="A314" s="169"/>
      <c r="B314" s="173"/>
      <c r="C314" s="175"/>
      <c r="D314" s="176"/>
      <c r="E314" s="142"/>
      <c r="F314" s="144"/>
      <c r="G314" s="198"/>
    </row>
    <row r="315" spans="1:7" ht="12.75">
      <c r="A315" s="169"/>
      <c r="B315" s="173"/>
      <c r="C315" s="175"/>
      <c r="D315" s="176"/>
      <c r="E315" s="142"/>
      <c r="F315" s="144"/>
      <c r="G315" s="198"/>
    </row>
    <row r="316" spans="1:7" ht="12.75">
      <c r="A316" s="169"/>
      <c r="B316" s="173"/>
      <c r="C316" s="175"/>
      <c r="D316" s="176"/>
      <c r="E316" s="142"/>
      <c r="F316" s="144"/>
      <c r="G316" s="198"/>
    </row>
    <row r="317" spans="1:7" ht="12.75">
      <c r="A317" s="169"/>
      <c r="B317" s="173"/>
      <c r="C317" s="175"/>
      <c r="D317" s="176"/>
      <c r="E317" s="143"/>
      <c r="F317" s="144"/>
      <c r="G317" s="198"/>
    </row>
    <row r="318" spans="1:7" ht="12.75">
      <c r="A318" s="161">
        <v>3</v>
      </c>
      <c r="B318" s="177" t="s">
        <v>103</v>
      </c>
      <c r="C318" s="178" t="s">
        <v>124</v>
      </c>
      <c r="D318" s="164">
        <f>D298</f>
        <v>106</v>
      </c>
      <c r="E318" s="147"/>
      <c r="F318" s="144"/>
      <c r="G318" s="198"/>
    </row>
    <row r="319" spans="1:7" ht="12.75">
      <c r="A319" s="161"/>
      <c r="B319" s="177"/>
      <c r="C319" s="178"/>
      <c r="D319" s="164"/>
      <c r="E319" s="142"/>
      <c r="F319" s="144"/>
      <c r="G319" s="198"/>
    </row>
    <row r="320" spans="1:7" ht="12.75">
      <c r="A320" s="161"/>
      <c r="B320" s="177"/>
      <c r="C320" s="178"/>
      <c r="D320" s="164"/>
      <c r="E320" s="142"/>
      <c r="F320" s="144"/>
      <c r="G320" s="198"/>
    </row>
    <row r="321" spans="1:7" ht="12.75">
      <c r="A321" s="161"/>
      <c r="B321" s="177"/>
      <c r="C321" s="178"/>
      <c r="D321" s="164"/>
      <c r="E321" s="142"/>
      <c r="F321" s="144"/>
      <c r="G321" s="198"/>
    </row>
    <row r="322" spans="1:7" ht="12.75">
      <c r="A322" s="161"/>
      <c r="B322" s="177"/>
      <c r="C322" s="178"/>
      <c r="D322" s="164"/>
      <c r="E322" s="143"/>
      <c r="F322" s="144"/>
      <c r="G322" s="199"/>
    </row>
    <row r="323" spans="1:7" ht="15">
      <c r="A323" s="108"/>
      <c r="B323" s="108" t="s">
        <v>113</v>
      </c>
      <c r="C323" s="110"/>
      <c r="D323" s="108"/>
      <c r="E323" s="108"/>
      <c r="F323" s="115">
        <v>46632.574336805366</v>
      </c>
      <c r="G323" s="122">
        <v>1</v>
      </c>
    </row>
    <row r="324" spans="1:7" ht="15">
      <c r="A324" s="108"/>
      <c r="B324" s="108" t="s">
        <v>115</v>
      </c>
      <c r="C324" s="109">
        <v>0.2</v>
      </c>
      <c r="D324" s="108"/>
      <c r="E324" s="108"/>
      <c r="F324" s="116">
        <v>9326.5148673610729</v>
      </c>
      <c r="G324" s="121"/>
    </row>
    <row r="325" spans="1:7" ht="15">
      <c r="A325" s="108"/>
      <c r="B325" s="108" t="s">
        <v>113</v>
      </c>
      <c r="C325" s="110"/>
      <c r="D325" s="108"/>
      <c r="E325" s="108"/>
      <c r="F325" s="115">
        <v>55959.089204166441</v>
      </c>
      <c r="G325" s="121"/>
    </row>
  </sheetData>
  <mergeCells count="397">
    <mergeCell ref="A8:A12"/>
    <mergeCell ref="B8:B12"/>
    <mergeCell ref="C8:C12"/>
    <mergeCell ref="D8:D12"/>
    <mergeCell ref="E8:E12"/>
    <mergeCell ref="F8:F12"/>
    <mergeCell ref="A13:A17"/>
    <mergeCell ref="B13:B17"/>
    <mergeCell ref="C13:C17"/>
    <mergeCell ref="D13:D17"/>
    <mergeCell ref="E13:E17"/>
    <mergeCell ref="F13:F17"/>
    <mergeCell ref="A23:A27"/>
    <mergeCell ref="B23:B27"/>
    <mergeCell ref="C23:C27"/>
    <mergeCell ref="D23:D27"/>
    <mergeCell ref="E23:E27"/>
    <mergeCell ref="F23:F27"/>
    <mergeCell ref="E28:E32"/>
    <mergeCell ref="F28:F32"/>
    <mergeCell ref="A18:A22"/>
    <mergeCell ref="B18:B22"/>
    <mergeCell ref="C18:C22"/>
    <mergeCell ref="D18:D22"/>
    <mergeCell ref="E18:E22"/>
    <mergeCell ref="F18:F2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F48:F52"/>
    <mergeCell ref="E53:E57"/>
    <mergeCell ref="A43:A47"/>
    <mergeCell ref="B43:B47"/>
    <mergeCell ref="C43:C47"/>
    <mergeCell ref="D43:D47"/>
    <mergeCell ref="E38:E42"/>
    <mergeCell ref="F38:F42"/>
    <mergeCell ref="E43:E47"/>
    <mergeCell ref="F43:F47"/>
    <mergeCell ref="A38:A42"/>
    <mergeCell ref="B38:B42"/>
    <mergeCell ref="C38:C42"/>
    <mergeCell ref="D38:D42"/>
    <mergeCell ref="A53:A57"/>
    <mergeCell ref="B53:B57"/>
    <mergeCell ref="C53:C57"/>
    <mergeCell ref="D53:D57"/>
    <mergeCell ref="A48:A52"/>
    <mergeCell ref="B48:B52"/>
    <mergeCell ref="C48:C52"/>
    <mergeCell ref="D48:D52"/>
    <mergeCell ref="E48:E52"/>
    <mergeCell ref="A68:A72"/>
    <mergeCell ref="B68:B72"/>
    <mergeCell ref="C68:C72"/>
    <mergeCell ref="D68:D72"/>
    <mergeCell ref="A63:A67"/>
    <mergeCell ref="B63:B67"/>
    <mergeCell ref="C63:C67"/>
    <mergeCell ref="D63:D67"/>
    <mergeCell ref="A58:A62"/>
    <mergeCell ref="B58:B62"/>
    <mergeCell ref="C58:C62"/>
    <mergeCell ref="D58:D62"/>
    <mergeCell ref="E78:E82"/>
    <mergeCell ref="F78:F82"/>
    <mergeCell ref="E83:E87"/>
    <mergeCell ref="F83:F87"/>
    <mergeCell ref="A78:A82"/>
    <mergeCell ref="B78:B82"/>
    <mergeCell ref="C78:C82"/>
    <mergeCell ref="D78:D82"/>
    <mergeCell ref="A73:A77"/>
    <mergeCell ref="B73:B77"/>
    <mergeCell ref="C73:C77"/>
    <mergeCell ref="D73:D77"/>
    <mergeCell ref="A88:A92"/>
    <mergeCell ref="B88:B92"/>
    <mergeCell ref="C88:C92"/>
    <mergeCell ref="D88:D92"/>
    <mergeCell ref="E88:E92"/>
    <mergeCell ref="F88:F92"/>
    <mergeCell ref="E93:E97"/>
    <mergeCell ref="A83:A87"/>
    <mergeCell ref="B83:B87"/>
    <mergeCell ref="C83:C87"/>
    <mergeCell ref="D83:D87"/>
    <mergeCell ref="A103:A107"/>
    <mergeCell ref="B103:B107"/>
    <mergeCell ref="C103:C107"/>
    <mergeCell ref="D103:D107"/>
    <mergeCell ref="A98:A102"/>
    <mergeCell ref="B98:B102"/>
    <mergeCell ref="C98:C102"/>
    <mergeCell ref="D98:D102"/>
    <mergeCell ref="A93:A97"/>
    <mergeCell ref="B93:B97"/>
    <mergeCell ref="C93:C97"/>
    <mergeCell ref="D93:D97"/>
    <mergeCell ref="A113:A117"/>
    <mergeCell ref="B113:B117"/>
    <mergeCell ref="C113:C117"/>
    <mergeCell ref="D113:D117"/>
    <mergeCell ref="E118:E122"/>
    <mergeCell ref="F118:F122"/>
    <mergeCell ref="E123:E127"/>
    <mergeCell ref="F123:F127"/>
    <mergeCell ref="B108:B112"/>
    <mergeCell ref="C108:C112"/>
    <mergeCell ref="D108:D112"/>
    <mergeCell ref="A128:A132"/>
    <mergeCell ref="B128:B132"/>
    <mergeCell ref="C128:C132"/>
    <mergeCell ref="D128:D132"/>
    <mergeCell ref="E128:E132"/>
    <mergeCell ref="F128:F132"/>
    <mergeCell ref="E133:E137"/>
    <mergeCell ref="A118:A122"/>
    <mergeCell ref="B118:B122"/>
    <mergeCell ref="C118:C122"/>
    <mergeCell ref="D118:D122"/>
    <mergeCell ref="D168:D172"/>
    <mergeCell ref="E168:E172"/>
    <mergeCell ref="F168:F172"/>
    <mergeCell ref="E173:E177"/>
    <mergeCell ref="A158:A162"/>
    <mergeCell ref="B158:B162"/>
    <mergeCell ref="C158:C162"/>
    <mergeCell ref="D158:D162"/>
    <mergeCell ref="A153:A157"/>
    <mergeCell ref="B153:B157"/>
    <mergeCell ref="C153:C157"/>
    <mergeCell ref="D153:D157"/>
    <mergeCell ref="E158:E162"/>
    <mergeCell ref="F158:F162"/>
    <mergeCell ref="E163:E167"/>
    <mergeCell ref="F163:F167"/>
    <mergeCell ref="A108:A112"/>
    <mergeCell ref="A193:A197"/>
    <mergeCell ref="B193:B197"/>
    <mergeCell ref="C193:C197"/>
    <mergeCell ref="D193:D197"/>
    <mergeCell ref="A188:A192"/>
    <mergeCell ref="B188:B192"/>
    <mergeCell ref="C188:C192"/>
    <mergeCell ref="D188:D192"/>
    <mergeCell ref="A183:A187"/>
    <mergeCell ref="B183:B187"/>
    <mergeCell ref="C183:C187"/>
    <mergeCell ref="D183:D187"/>
    <mergeCell ref="A178:A182"/>
    <mergeCell ref="B178:B182"/>
    <mergeCell ref="C178:C182"/>
    <mergeCell ref="D178:D182"/>
    <mergeCell ref="A173:A177"/>
    <mergeCell ref="B173:B177"/>
    <mergeCell ref="C173:C177"/>
    <mergeCell ref="D173:D177"/>
    <mergeCell ref="A168:A172"/>
    <mergeCell ref="B168:B172"/>
    <mergeCell ref="C168:C172"/>
    <mergeCell ref="A163:A167"/>
    <mergeCell ref="B163:B167"/>
    <mergeCell ref="C163:C167"/>
    <mergeCell ref="D163:D167"/>
    <mergeCell ref="A148:A152"/>
    <mergeCell ref="B148:B152"/>
    <mergeCell ref="C148:C152"/>
    <mergeCell ref="D148:D152"/>
    <mergeCell ref="A123:A127"/>
    <mergeCell ref="B123:B127"/>
    <mergeCell ref="C123:C127"/>
    <mergeCell ref="D123:D127"/>
    <mergeCell ref="A143:A147"/>
    <mergeCell ref="B143:B147"/>
    <mergeCell ref="C143:C147"/>
    <mergeCell ref="D143:D147"/>
    <mergeCell ref="A138:A142"/>
    <mergeCell ref="B138:B142"/>
    <mergeCell ref="C138:C142"/>
    <mergeCell ref="D138:D142"/>
    <mergeCell ref="A133:A137"/>
    <mergeCell ref="B133:B137"/>
    <mergeCell ref="C133:C137"/>
    <mergeCell ref="D133:D137"/>
    <mergeCell ref="B1:F1"/>
    <mergeCell ref="B2:F2"/>
    <mergeCell ref="B3:F3"/>
    <mergeCell ref="A5:A6"/>
    <mergeCell ref="B5:B6"/>
    <mergeCell ref="C5:C6"/>
    <mergeCell ref="D5:D6"/>
    <mergeCell ref="E5:E6"/>
    <mergeCell ref="F5:F6"/>
    <mergeCell ref="F53:F57"/>
    <mergeCell ref="E58:E62"/>
    <mergeCell ref="F58:F62"/>
    <mergeCell ref="E63:E67"/>
    <mergeCell ref="F63:F67"/>
    <mergeCell ref="E68:E72"/>
    <mergeCell ref="F68:F72"/>
    <mergeCell ref="E73:E77"/>
    <mergeCell ref="F73:F77"/>
    <mergeCell ref="F93:F97"/>
    <mergeCell ref="E98:E102"/>
    <mergeCell ref="F98:F102"/>
    <mergeCell ref="E103:E107"/>
    <mergeCell ref="F103:F107"/>
    <mergeCell ref="E108:E112"/>
    <mergeCell ref="F108:F112"/>
    <mergeCell ref="E113:E117"/>
    <mergeCell ref="F113:F117"/>
    <mergeCell ref="F133:F137"/>
    <mergeCell ref="E138:E142"/>
    <mergeCell ref="F138:F142"/>
    <mergeCell ref="E143:E147"/>
    <mergeCell ref="F143:F147"/>
    <mergeCell ref="E148:E152"/>
    <mergeCell ref="F148:F152"/>
    <mergeCell ref="E153:E157"/>
    <mergeCell ref="F153:F157"/>
    <mergeCell ref="F173:F177"/>
    <mergeCell ref="E178:E182"/>
    <mergeCell ref="F178:F182"/>
    <mergeCell ref="E183:E187"/>
    <mergeCell ref="F183:F187"/>
    <mergeCell ref="E188:E192"/>
    <mergeCell ref="F188:F192"/>
    <mergeCell ref="E193:E197"/>
    <mergeCell ref="F193:F197"/>
    <mergeCell ref="A198:A202"/>
    <mergeCell ref="B198:B202"/>
    <mergeCell ref="C198:C202"/>
    <mergeCell ref="D198:D202"/>
    <mergeCell ref="E198:E202"/>
    <mergeCell ref="F198:F202"/>
    <mergeCell ref="A203:A207"/>
    <mergeCell ref="B203:B207"/>
    <mergeCell ref="C203:C207"/>
    <mergeCell ref="D203:D207"/>
    <mergeCell ref="E203:E207"/>
    <mergeCell ref="F203:F207"/>
    <mergeCell ref="A208:A212"/>
    <mergeCell ref="B208:B212"/>
    <mergeCell ref="C208:C212"/>
    <mergeCell ref="D208:D212"/>
    <mergeCell ref="E208:E212"/>
    <mergeCell ref="F208:F212"/>
    <mergeCell ref="A213:A217"/>
    <mergeCell ref="B213:B217"/>
    <mergeCell ref="C213:C217"/>
    <mergeCell ref="D213:D217"/>
    <mergeCell ref="E213:E217"/>
    <mergeCell ref="F213:F217"/>
    <mergeCell ref="A218:A222"/>
    <mergeCell ref="B218:B222"/>
    <mergeCell ref="C218:C222"/>
    <mergeCell ref="D218:D222"/>
    <mergeCell ref="E218:E222"/>
    <mergeCell ref="F218:F222"/>
    <mergeCell ref="A223:A227"/>
    <mergeCell ref="B223:B227"/>
    <mergeCell ref="C223:C227"/>
    <mergeCell ref="D223:D227"/>
    <mergeCell ref="E223:E227"/>
    <mergeCell ref="F223:F227"/>
    <mergeCell ref="A228:A232"/>
    <mergeCell ref="B228:B232"/>
    <mergeCell ref="C228:C232"/>
    <mergeCell ref="D228:D232"/>
    <mergeCell ref="E228:E232"/>
    <mergeCell ref="F228:F232"/>
    <mergeCell ref="A233:A237"/>
    <mergeCell ref="B233:B237"/>
    <mergeCell ref="C233:C237"/>
    <mergeCell ref="D233:D237"/>
    <mergeCell ref="E233:E237"/>
    <mergeCell ref="F233:F237"/>
    <mergeCell ref="A238:A242"/>
    <mergeCell ref="B238:B242"/>
    <mergeCell ref="C238:C242"/>
    <mergeCell ref="D238:D242"/>
    <mergeCell ref="E238:E242"/>
    <mergeCell ref="F238:F242"/>
    <mergeCell ref="A243:A247"/>
    <mergeCell ref="B243:B247"/>
    <mergeCell ref="C243:C247"/>
    <mergeCell ref="D243:D247"/>
    <mergeCell ref="E243:E247"/>
    <mergeCell ref="F243:F247"/>
    <mergeCell ref="A248:A252"/>
    <mergeCell ref="B248:B252"/>
    <mergeCell ref="C248:C252"/>
    <mergeCell ref="D248:D252"/>
    <mergeCell ref="E248:E252"/>
    <mergeCell ref="F248:F252"/>
    <mergeCell ref="A253:A257"/>
    <mergeCell ref="B253:B257"/>
    <mergeCell ref="C253:C257"/>
    <mergeCell ref="D253:D257"/>
    <mergeCell ref="E253:E257"/>
    <mergeCell ref="F253:F257"/>
    <mergeCell ref="A258:A262"/>
    <mergeCell ref="B258:B262"/>
    <mergeCell ref="C258:C262"/>
    <mergeCell ref="D258:D262"/>
    <mergeCell ref="E258:E262"/>
    <mergeCell ref="F258:F262"/>
    <mergeCell ref="A263:A267"/>
    <mergeCell ref="B263:B267"/>
    <mergeCell ref="C263:C267"/>
    <mergeCell ref="D263:D267"/>
    <mergeCell ref="E263:E267"/>
    <mergeCell ref="F263:F267"/>
    <mergeCell ref="A268:A272"/>
    <mergeCell ref="B268:B272"/>
    <mergeCell ref="C268:C272"/>
    <mergeCell ref="D268:D272"/>
    <mergeCell ref="E268:E272"/>
    <mergeCell ref="F268:F272"/>
    <mergeCell ref="A273:A277"/>
    <mergeCell ref="B273:B277"/>
    <mergeCell ref="C273:C277"/>
    <mergeCell ref="D273:D277"/>
    <mergeCell ref="E273:E277"/>
    <mergeCell ref="F273:F277"/>
    <mergeCell ref="A278:A282"/>
    <mergeCell ref="B278:B282"/>
    <mergeCell ref="C278:C282"/>
    <mergeCell ref="D278:D282"/>
    <mergeCell ref="E278:E282"/>
    <mergeCell ref="F278:F282"/>
    <mergeCell ref="A283:A287"/>
    <mergeCell ref="B283:B287"/>
    <mergeCell ref="C283:C287"/>
    <mergeCell ref="D283:D287"/>
    <mergeCell ref="E283:E287"/>
    <mergeCell ref="F283:F287"/>
    <mergeCell ref="E298:E302"/>
    <mergeCell ref="F298:F302"/>
    <mergeCell ref="A303:A307"/>
    <mergeCell ref="B303:B307"/>
    <mergeCell ref="C303:C307"/>
    <mergeCell ref="D303:D307"/>
    <mergeCell ref="E303:E307"/>
    <mergeCell ref="F303:F307"/>
    <mergeCell ref="A288:A292"/>
    <mergeCell ref="B288:B292"/>
    <mergeCell ref="C288:C292"/>
    <mergeCell ref="D288:D292"/>
    <mergeCell ref="E288:E292"/>
    <mergeCell ref="F288:F292"/>
    <mergeCell ref="A293:A297"/>
    <mergeCell ref="B293:B297"/>
    <mergeCell ref="C293:C297"/>
    <mergeCell ref="D293:D297"/>
    <mergeCell ref="E293:E297"/>
    <mergeCell ref="F293:F297"/>
    <mergeCell ref="A318:A322"/>
    <mergeCell ref="B318:B322"/>
    <mergeCell ref="C318:C322"/>
    <mergeCell ref="D318:D322"/>
    <mergeCell ref="E318:E322"/>
    <mergeCell ref="F318:F322"/>
    <mergeCell ref="G5:G6"/>
    <mergeCell ref="A308:A312"/>
    <mergeCell ref="B308:B312"/>
    <mergeCell ref="C308:C312"/>
    <mergeCell ref="D308:D312"/>
    <mergeCell ref="E308:E312"/>
    <mergeCell ref="F308:F312"/>
    <mergeCell ref="A313:A317"/>
    <mergeCell ref="B313:B317"/>
    <mergeCell ref="C313:C317"/>
    <mergeCell ref="D313:D317"/>
    <mergeCell ref="E313:E317"/>
    <mergeCell ref="F313:F317"/>
    <mergeCell ref="A298:A302"/>
    <mergeCell ref="B298:B302"/>
    <mergeCell ref="C298:C302"/>
    <mergeCell ref="D298:D302"/>
    <mergeCell ref="G8:G42"/>
    <mergeCell ref="G43:G77"/>
    <mergeCell ref="G78:G112"/>
    <mergeCell ref="G113:G147"/>
    <mergeCell ref="G148:G182"/>
    <mergeCell ref="G183:G217"/>
    <mergeCell ref="G218:G252"/>
    <mergeCell ref="G253:G287"/>
    <mergeCell ref="G288:G322"/>
  </mergeCells>
  <pageMargins left="0.7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4"/>
  <sheetViews>
    <sheetView workbookViewId="0">
      <selection activeCell="E318" sqref="E13:F322"/>
    </sheetView>
  </sheetViews>
  <sheetFormatPr defaultRowHeight="19.5"/>
  <cols>
    <col min="1" max="1" width="4.28515625" style="1" customWidth="1"/>
    <col min="2" max="2" width="50.7109375" style="1" customWidth="1"/>
    <col min="3" max="3" width="7.85546875" style="1" customWidth="1"/>
    <col min="4" max="4" width="10.42578125" style="1" customWidth="1"/>
    <col min="5" max="5" width="10.7109375" style="1" customWidth="1"/>
    <col min="6" max="6" width="14.7109375" style="102" customWidth="1"/>
    <col min="7" max="7" width="9.140625" style="1" customWidth="1"/>
  </cols>
  <sheetData>
    <row r="1" spans="1:7" ht="29.25" customHeight="1">
      <c r="B1" s="126" t="s">
        <v>174</v>
      </c>
      <c r="C1" s="126"/>
      <c r="D1" s="126"/>
      <c r="E1" s="126"/>
      <c r="F1" s="126"/>
    </row>
    <row r="2" spans="1:7" ht="12.75">
      <c r="B2" s="127"/>
      <c r="C2" s="127"/>
      <c r="D2" s="127"/>
      <c r="E2" s="127"/>
      <c r="F2" s="127"/>
    </row>
    <row r="3" spans="1:7" ht="12.75">
      <c r="B3" s="128"/>
      <c r="C3" s="128"/>
      <c r="D3" s="128"/>
      <c r="E3" s="128"/>
      <c r="F3" s="128"/>
    </row>
    <row r="4" spans="1:7">
      <c r="A4" s="119"/>
      <c r="B4" s="119"/>
      <c r="C4" s="119"/>
      <c r="D4" s="119"/>
    </row>
    <row r="5" spans="1:7" ht="12.75">
      <c r="A5" s="129" t="s">
        <v>173</v>
      </c>
      <c r="B5" s="186" t="s">
        <v>116</v>
      </c>
      <c r="C5" s="186" t="s">
        <v>117</v>
      </c>
      <c r="D5" s="186" t="s">
        <v>118</v>
      </c>
      <c r="E5" s="186" t="s">
        <v>119</v>
      </c>
      <c r="F5" s="188" t="s">
        <v>120</v>
      </c>
      <c r="G5" s="125" t="s">
        <v>175</v>
      </c>
    </row>
    <row r="6" spans="1:7" ht="12.75">
      <c r="A6" s="130"/>
      <c r="B6" s="187"/>
      <c r="C6" s="187"/>
      <c r="D6" s="187"/>
      <c r="E6" s="187"/>
      <c r="F6" s="188"/>
      <c r="G6" s="125"/>
    </row>
    <row r="7" spans="1:7" ht="12.75">
      <c r="A7" s="104"/>
      <c r="B7" s="104">
        <v>2</v>
      </c>
      <c r="C7" s="104">
        <v>3</v>
      </c>
      <c r="D7" s="104">
        <v>4</v>
      </c>
      <c r="E7" s="104">
        <v>5</v>
      </c>
      <c r="F7" s="120">
        <v>6</v>
      </c>
      <c r="G7" s="120">
        <v>6</v>
      </c>
    </row>
    <row r="8" spans="1:7" ht="12.75">
      <c r="A8" s="135"/>
      <c r="B8" s="168" t="s">
        <v>141</v>
      </c>
      <c r="C8" s="169"/>
      <c r="D8" s="140"/>
      <c r="E8" s="141"/>
      <c r="F8" s="144"/>
      <c r="G8" s="197">
        <v>9.5000000000000001E-2</v>
      </c>
    </row>
    <row r="9" spans="1:7" ht="12.75">
      <c r="A9" s="136"/>
      <c r="B9" s="168"/>
      <c r="C9" s="169"/>
      <c r="D9" s="140"/>
      <c r="E9" s="142"/>
      <c r="F9" s="144"/>
      <c r="G9" s="198"/>
    </row>
    <row r="10" spans="1:7" ht="12.75">
      <c r="A10" s="136"/>
      <c r="B10" s="168"/>
      <c r="C10" s="169"/>
      <c r="D10" s="140"/>
      <c r="E10" s="142"/>
      <c r="F10" s="144"/>
      <c r="G10" s="198"/>
    </row>
    <row r="11" spans="1:7" ht="12.75">
      <c r="A11" s="136"/>
      <c r="B11" s="168"/>
      <c r="C11" s="169"/>
      <c r="D11" s="140"/>
      <c r="E11" s="142"/>
      <c r="F11" s="144"/>
      <c r="G11" s="198"/>
    </row>
    <row r="12" spans="1:7" ht="12.75">
      <c r="A12" s="137"/>
      <c r="B12" s="168"/>
      <c r="C12" s="169"/>
      <c r="D12" s="140"/>
      <c r="E12" s="143"/>
      <c r="F12" s="144"/>
      <c r="G12" s="198"/>
    </row>
    <row r="13" spans="1:7" ht="12.75">
      <c r="A13" s="183"/>
      <c r="B13" s="189" t="s">
        <v>122</v>
      </c>
      <c r="C13" s="169"/>
      <c r="D13" s="140"/>
      <c r="E13" s="147"/>
      <c r="F13" s="144"/>
      <c r="G13" s="198"/>
    </row>
    <row r="14" spans="1:7" ht="12.75">
      <c r="A14" s="184"/>
      <c r="B14" s="189"/>
      <c r="C14" s="169"/>
      <c r="D14" s="140"/>
      <c r="E14" s="142"/>
      <c r="F14" s="144"/>
      <c r="G14" s="198"/>
    </row>
    <row r="15" spans="1:7" ht="12.75">
      <c r="A15" s="184"/>
      <c r="B15" s="189"/>
      <c r="C15" s="169"/>
      <c r="D15" s="140"/>
      <c r="E15" s="142"/>
      <c r="F15" s="144"/>
      <c r="G15" s="198"/>
    </row>
    <row r="16" spans="1:7" ht="12.75">
      <c r="A16" s="184"/>
      <c r="B16" s="189"/>
      <c r="C16" s="169"/>
      <c r="D16" s="140"/>
      <c r="E16" s="142"/>
      <c r="F16" s="144"/>
      <c r="G16" s="198"/>
    </row>
    <row r="17" spans="1:7" ht="12.75">
      <c r="A17" s="185"/>
      <c r="B17" s="189"/>
      <c r="C17" s="169"/>
      <c r="D17" s="140"/>
      <c r="E17" s="143"/>
      <c r="F17" s="144"/>
      <c r="G17" s="198"/>
    </row>
    <row r="18" spans="1:7" ht="12.75">
      <c r="A18" s="139">
        <v>1</v>
      </c>
      <c r="B18" s="171" t="s">
        <v>142</v>
      </c>
      <c r="C18" s="169" t="s">
        <v>121</v>
      </c>
      <c r="D18" s="140">
        <v>654</v>
      </c>
      <c r="E18" s="147"/>
      <c r="F18" s="144"/>
      <c r="G18" s="198"/>
    </row>
    <row r="19" spans="1:7" ht="12.75">
      <c r="A19" s="139"/>
      <c r="B19" s="171"/>
      <c r="C19" s="169"/>
      <c r="D19" s="140"/>
      <c r="E19" s="142"/>
      <c r="F19" s="144"/>
      <c r="G19" s="198"/>
    </row>
    <row r="20" spans="1:7" ht="12.75">
      <c r="A20" s="139"/>
      <c r="B20" s="171"/>
      <c r="C20" s="169"/>
      <c r="D20" s="140"/>
      <c r="E20" s="142"/>
      <c r="F20" s="144"/>
      <c r="G20" s="198"/>
    </row>
    <row r="21" spans="1:7" ht="12.75">
      <c r="A21" s="139"/>
      <c r="B21" s="171"/>
      <c r="C21" s="169"/>
      <c r="D21" s="140"/>
      <c r="E21" s="142"/>
      <c r="F21" s="144"/>
      <c r="G21" s="198"/>
    </row>
    <row r="22" spans="1:7" ht="12.75">
      <c r="A22" s="139"/>
      <c r="B22" s="171"/>
      <c r="C22" s="169"/>
      <c r="D22" s="140"/>
      <c r="E22" s="143"/>
      <c r="F22" s="144"/>
      <c r="G22" s="198"/>
    </row>
    <row r="23" spans="1:7" ht="12.75">
      <c r="A23" s="139"/>
      <c r="B23" s="172" t="s">
        <v>128</v>
      </c>
      <c r="C23" s="139"/>
      <c r="D23" s="140"/>
      <c r="E23" s="147"/>
      <c r="F23" s="144"/>
      <c r="G23" s="198"/>
    </row>
    <row r="24" spans="1:7" ht="12.75">
      <c r="A24" s="139"/>
      <c r="B24" s="172"/>
      <c r="C24" s="139"/>
      <c r="D24" s="140"/>
      <c r="E24" s="142"/>
      <c r="F24" s="144"/>
      <c r="G24" s="198"/>
    </row>
    <row r="25" spans="1:7" ht="12.75">
      <c r="A25" s="139"/>
      <c r="B25" s="172"/>
      <c r="C25" s="139"/>
      <c r="D25" s="140"/>
      <c r="E25" s="142"/>
      <c r="F25" s="144"/>
      <c r="G25" s="198"/>
    </row>
    <row r="26" spans="1:7" ht="12.75">
      <c r="A26" s="139"/>
      <c r="B26" s="172"/>
      <c r="C26" s="139"/>
      <c r="D26" s="140"/>
      <c r="E26" s="142"/>
      <c r="F26" s="144"/>
      <c r="G26" s="198"/>
    </row>
    <row r="27" spans="1:7" ht="12.75">
      <c r="A27" s="139"/>
      <c r="B27" s="172"/>
      <c r="C27" s="139"/>
      <c r="D27" s="140"/>
      <c r="E27" s="143"/>
      <c r="F27" s="144"/>
      <c r="G27" s="198"/>
    </row>
    <row r="28" spans="1:7" ht="12.75">
      <c r="A28" s="139">
        <v>1</v>
      </c>
      <c r="B28" s="154" t="s">
        <v>162</v>
      </c>
      <c r="C28" s="155" t="s">
        <v>121</v>
      </c>
      <c r="D28" s="156">
        <v>654</v>
      </c>
      <c r="E28" s="147"/>
      <c r="F28" s="144"/>
      <c r="G28" s="198"/>
    </row>
    <row r="29" spans="1:7" ht="12.75">
      <c r="A29" s="139"/>
      <c r="B29" s="154"/>
      <c r="C29" s="155"/>
      <c r="D29" s="156"/>
      <c r="E29" s="142"/>
      <c r="F29" s="144"/>
      <c r="G29" s="198"/>
    </row>
    <row r="30" spans="1:7" ht="12.75">
      <c r="A30" s="139"/>
      <c r="B30" s="154"/>
      <c r="C30" s="155"/>
      <c r="D30" s="156"/>
      <c r="E30" s="142"/>
      <c r="F30" s="144"/>
      <c r="G30" s="198"/>
    </row>
    <row r="31" spans="1:7" ht="12.75">
      <c r="A31" s="139"/>
      <c r="B31" s="154"/>
      <c r="C31" s="155"/>
      <c r="D31" s="156"/>
      <c r="E31" s="142"/>
      <c r="F31" s="144"/>
      <c r="G31" s="198"/>
    </row>
    <row r="32" spans="1:7" ht="12.75">
      <c r="A32" s="139"/>
      <c r="B32" s="154"/>
      <c r="C32" s="155"/>
      <c r="D32" s="156"/>
      <c r="E32" s="143"/>
      <c r="F32" s="144"/>
      <c r="G32" s="198"/>
    </row>
    <row r="33" spans="1:7" ht="12.75">
      <c r="A33" s="139">
        <v>2</v>
      </c>
      <c r="B33" s="173" t="s">
        <v>164</v>
      </c>
      <c r="C33" s="174" t="s">
        <v>163</v>
      </c>
      <c r="D33" s="160">
        <v>2.69448</v>
      </c>
      <c r="E33" s="147"/>
      <c r="F33" s="144"/>
      <c r="G33" s="198"/>
    </row>
    <row r="34" spans="1:7" ht="12.75">
      <c r="A34" s="139"/>
      <c r="B34" s="173"/>
      <c r="C34" s="175"/>
      <c r="D34" s="160"/>
      <c r="E34" s="142"/>
      <c r="F34" s="144"/>
      <c r="G34" s="198"/>
    </row>
    <row r="35" spans="1:7" ht="12.75">
      <c r="A35" s="139"/>
      <c r="B35" s="173"/>
      <c r="C35" s="175"/>
      <c r="D35" s="160"/>
      <c r="E35" s="142"/>
      <c r="F35" s="144"/>
      <c r="G35" s="198"/>
    </row>
    <row r="36" spans="1:7" ht="12.75">
      <c r="A36" s="139"/>
      <c r="B36" s="173"/>
      <c r="C36" s="175"/>
      <c r="D36" s="160"/>
      <c r="E36" s="142"/>
      <c r="F36" s="144"/>
      <c r="G36" s="198"/>
    </row>
    <row r="37" spans="1:7" ht="12.75">
      <c r="A37" s="139"/>
      <c r="B37" s="173"/>
      <c r="C37" s="175"/>
      <c r="D37" s="160"/>
      <c r="E37" s="143"/>
      <c r="F37" s="144"/>
      <c r="G37" s="198"/>
    </row>
    <row r="38" spans="1:7" ht="12.75">
      <c r="A38" s="161">
        <v>3</v>
      </c>
      <c r="B38" s="154" t="s">
        <v>123</v>
      </c>
      <c r="C38" s="178" t="s">
        <v>121</v>
      </c>
      <c r="D38" s="164">
        <v>654</v>
      </c>
      <c r="E38" s="147"/>
      <c r="F38" s="144"/>
      <c r="G38" s="198"/>
    </row>
    <row r="39" spans="1:7" ht="12.75">
      <c r="A39" s="161"/>
      <c r="B39" s="154"/>
      <c r="C39" s="178"/>
      <c r="D39" s="164"/>
      <c r="E39" s="142"/>
      <c r="F39" s="144"/>
      <c r="G39" s="198"/>
    </row>
    <row r="40" spans="1:7" ht="12.75">
      <c r="A40" s="161"/>
      <c r="B40" s="154"/>
      <c r="C40" s="178"/>
      <c r="D40" s="164"/>
      <c r="E40" s="142"/>
      <c r="F40" s="144"/>
      <c r="G40" s="198"/>
    </row>
    <row r="41" spans="1:7" ht="12.75">
      <c r="A41" s="161"/>
      <c r="B41" s="154"/>
      <c r="C41" s="178"/>
      <c r="D41" s="164"/>
      <c r="E41" s="142"/>
      <c r="F41" s="144"/>
      <c r="G41" s="198"/>
    </row>
    <row r="42" spans="1:7" ht="12.75">
      <c r="A42" s="161"/>
      <c r="B42" s="154"/>
      <c r="C42" s="178"/>
      <c r="D42" s="164"/>
      <c r="E42" s="143"/>
      <c r="F42" s="144"/>
      <c r="G42" s="199"/>
    </row>
    <row r="43" spans="1:7" ht="12.75">
      <c r="A43" s="139"/>
      <c r="B43" s="168" t="s">
        <v>146</v>
      </c>
      <c r="C43" s="139"/>
      <c r="D43" s="140"/>
      <c r="E43" s="147"/>
      <c r="F43" s="144"/>
      <c r="G43" s="197">
        <v>0.25979999999999998</v>
      </c>
    </row>
    <row r="44" spans="1:7" ht="12.75">
      <c r="A44" s="139"/>
      <c r="B44" s="168"/>
      <c r="C44" s="139"/>
      <c r="D44" s="140"/>
      <c r="E44" s="142"/>
      <c r="F44" s="144"/>
      <c r="G44" s="198"/>
    </row>
    <row r="45" spans="1:7" ht="12.75">
      <c r="A45" s="139"/>
      <c r="B45" s="168"/>
      <c r="C45" s="139"/>
      <c r="D45" s="140"/>
      <c r="E45" s="142"/>
      <c r="F45" s="144"/>
      <c r="G45" s="198"/>
    </row>
    <row r="46" spans="1:7" ht="12.75">
      <c r="A46" s="139"/>
      <c r="B46" s="168"/>
      <c r="C46" s="139"/>
      <c r="D46" s="140"/>
      <c r="E46" s="142"/>
      <c r="F46" s="144"/>
      <c r="G46" s="198"/>
    </row>
    <row r="47" spans="1:7" ht="12.75">
      <c r="A47" s="139"/>
      <c r="B47" s="168"/>
      <c r="C47" s="139"/>
      <c r="D47" s="140"/>
      <c r="E47" s="143"/>
      <c r="F47" s="144"/>
      <c r="G47" s="198"/>
    </row>
    <row r="48" spans="1:7" ht="12.75">
      <c r="A48" s="139"/>
      <c r="B48" s="189" t="s">
        <v>122</v>
      </c>
      <c r="C48" s="139"/>
      <c r="D48" s="140"/>
      <c r="E48" s="147"/>
      <c r="F48" s="144"/>
      <c r="G48" s="198"/>
    </row>
    <row r="49" spans="1:7" ht="12.75">
      <c r="A49" s="139"/>
      <c r="B49" s="189"/>
      <c r="C49" s="139"/>
      <c r="D49" s="140"/>
      <c r="E49" s="142"/>
      <c r="F49" s="144"/>
      <c r="G49" s="198"/>
    </row>
    <row r="50" spans="1:7" ht="12.75">
      <c r="A50" s="139"/>
      <c r="B50" s="189"/>
      <c r="C50" s="139"/>
      <c r="D50" s="140"/>
      <c r="E50" s="142"/>
      <c r="F50" s="144"/>
      <c r="G50" s="198"/>
    </row>
    <row r="51" spans="1:7" ht="12.75">
      <c r="A51" s="139"/>
      <c r="B51" s="189"/>
      <c r="C51" s="139"/>
      <c r="D51" s="140"/>
      <c r="E51" s="142"/>
      <c r="F51" s="144"/>
      <c r="G51" s="198"/>
    </row>
    <row r="52" spans="1:7" ht="12.75">
      <c r="A52" s="139"/>
      <c r="B52" s="189"/>
      <c r="C52" s="139"/>
      <c r="D52" s="140"/>
      <c r="E52" s="143"/>
      <c r="F52" s="144"/>
      <c r="G52" s="198"/>
    </row>
    <row r="53" spans="1:7" ht="12.75">
      <c r="A53" s="139">
        <v>1</v>
      </c>
      <c r="B53" s="171" t="s">
        <v>142</v>
      </c>
      <c r="C53" s="169" t="s">
        <v>121</v>
      </c>
      <c r="D53" s="140">
        <v>1789</v>
      </c>
      <c r="E53" s="147"/>
      <c r="F53" s="144"/>
      <c r="G53" s="198"/>
    </row>
    <row r="54" spans="1:7" ht="12.75">
      <c r="A54" s="139"/>
      <c r="B54" s="171"/>
      <c r="C54" s="169"/>
      <c r="D54" s="140"/>
      <c r="E54" s="142"/>
      <c r="F54" s="144"/>
      <c r="G54" s="198"/>
    </row>
    <row r="55" spans="1:7" ht="12.75">
      <c r="A55" s="139"/>
      <c r="B55" s="171"/>
      <c r="C55" s="169"/>
      <c r="D55" s="140"/>
      <c r="E55" s="142"/>
      <c r="F55" s="144"/>
      <c r="G55" s="198"/>
    </row>
    <row r="56" spans="1:7" ht="12.75">
      <c r="A56" s="139"/>
      <c r="B56" s="171"/>
      <c r="C56" s="169"/>
      <c r="D56" s="140"/>
      <c r="E56" s="142"/>
      <c r="F56" s="144"/>
      <c r="G56" s="198"/>
    </row>
    <row r="57" spans="1:7" ht="12.75">
      <c r="A57" s="139"/>
      <c r="B57" s="171"/>
      <c r="C57" s="169"/>
      <c r="D57" s="140"/>
      <c r="E57" s="143"/>
      <c r="F57" s="144"/>
      <c r="G57" s="198"/>
    </row>
    <row r="58" spans="1:7" ht="12.75">
      <c r="A58" s="139"/>
      <c r="B58" s="172" t="s">
        <v>128</v>
      </c>
      <c r="C58" s="139"/>
      <c r="D58" s="140"/>
      <c r="E58" s="147"/>
      <c r="F58" s="144"/>
      <c r="G58" s="198"/>
    </row>
    <row r="59" spans="1:7" ht="12.75">
      <c r="A59" s="139"/>
      <c r="B59" s="172"/>
      <c r="C59" s="139"/>
      <c r="D59" s="140"/>
      <c r="E59" s="142"/>
      <c r="F59" s="144"/>
      <c r="G59" s="198"/>
    </row>
    <row r="60" spans="1:7" ht="12.75">
      <c r="A60" s="139"/>
      <c r="B60" s="172"/>
      <c r="C60" s="139"/>
      <c r="D60" s="140"/>
      <c r="E60" s="142"/>
      <c r="F60" s="144"/>
      <c r="G60" s="198"/>
    </row>
    <row r="61" spans="1:7" ht="12.75">
      <c r="A61" s="139"/>
      <c r="B61" s="172"/>
      <c r="C61" s="139"/>
      <c r="D61" s="140"/>
      <c r="E61" s="142"/>
      <c r="F61" s="144"/>
      <c r="G61" s="198"/>
    </row>
    <row r="62" spans="1:7" ht="12.75">
      <c r="A62" s="139"/>
      <c r="B62" s="172"/>
      <c r="C62" s="139"/>
      <c r="D62" s="140"/>
      <c r="E62" s="143"/>
      <c r="F62" s="144"/>
      <c r="G62" s="198"/>
    </row>
    <row r="63" spans="1:7" ht="12.75">
      <c r="A63" s="139">
        <v>1</v>
      </c>
      <c r="B63" s="154" t="s">
        <v>162</v>
      </c>
      <c r="C63" s="155" t="s">
        <v>121</v>
      </c>
      <c r="D63" s="156">
        <v>1789</v>
      </c>
      <c r="E63" s="147"/>
      <c r="F63" s="144"/>
      <c r="G63" s="198"/>
    </row>
    <row r="64" spans="1:7" ht="12.75">
      <c r="A64" s="139"/>
      <c r="B64" s="154"/>
      <c r="C64" s="155"/>
      <c r="D64" s="156"/>
      <c r="E64" s="142"/>
      <c r="F64" s="144"/>
      <c r="G64" s="198"/>
    </row>
    <row r="65" spans="1:7" ht="12.75">
      <c r="A65" s="139"/>
      <c r="B65" s="154"/>
      <c r="C65" s="155"/>
      <c r="D65" s="156"/>
      <c r="E65" s="142"/>
      <c r="F65" s="144"/>
      <c r="G65" s="198"/>
    </row>
    <row r="66" spans="1:7" ht="12.75">
      <c r="A66" s="139"/>
      <c r="B66" s="154"/>
      <c r="C66" s="155"/>
      <c r="D66" s="156"/>
      <c r="E66" s="142"/>
      <c r="F66" s="144"/>
      <c r="G66" s="198"/>
    </row>
    <row r="67" spans="1:7" ht="12.75">
      <c r="A67" s="139"/>
      <c r="B67" s="154"/>
      <c r="C67" s="155"/>
      <c r="D67" s="156"/>
      <c r="E67" s="143"/>
      <c r="F67" s="144"/>
      <c r="G67" s="198"/>
    </row>
    <row r="68" spans="1:7" ht="12.75">
      <c r="A68" s="139">
        <v>2</v>
      </c>
      <c r="B68" s="173" t="s">
        <v>165</v>
      </c>
      <c r="C68" s="174" t="s">
        <v>163</v>
      </c>
      <c r="D68" s="160">
        <v>7.3706800000000001</v>
      </c>
      <c r="E68" s="147"/>
      <c r="F68" s="144"/>
      <c r="G68" s="198"/>
    </row>
    <row r="69" spans="1:7" ht="12.75">
      <c r="A69" s="139"/>
      <c r="B69" s="173"/>
      <c r="C69" s="175"/>
      <c r="D69" s="160"/>
      <c r="E69" s="142"/>
      <c r="F69" s="144"/>
      <c r="G69" s="198"/>
    </row>
    <row r="70" spans="1:7" ht="12.75">
      <c r="A70" s="139"/>
      <c r="B70" s="173"/>
      <c r="C70" s="175"/>
      <c r="D70" s="160"/>
      <c r="E70" s="142"/>
      <c r="F70" s="144"/>
      <c r="G70" s="198"/>
    </row>
    <row r="71" spans="1:7" ht="12.75">
      <c r="A71" s="139"/>
      <c r="B71" s="173"/>
      <c r="C71" s="175"/>
      <c r="D71" s="160"/>
      <c r="E71" s="142"/>
      <c r="F71" s="144"/>
      <c r="G71" s="198"/>
    </row>
    <row r="72" spans="1:7" ht="12.75">
      <c r="A72" s="139"/>
      <c r="B72" s="173"/>
      <c r="C72" s="175"/>
      <c r="D72" s="160"/>
      <c r="E72" s="143"/>
      <c r="F72" s="144"/>
      <c r="G72" s="198"/>
    </row>
    <row r="73" spans="1:7" ht="12.75">
      <c r="A73" s="161">
        <v>3</v>
      </c>
      <c r="B73" s="154" t="s">
        <v>123</v>
      </c>
      <c r="C73" s="178" t="s">
        <v>121</v>
      </c>
      <c r="D73" s="164">
        <f>D53</f>
        <v>1789</v>
      </c>
      <c r="E73" s="147"/>
      <c r="F73" s="144"/>
      <c r="G73" s="198"/>
    </row>
    <row r="74" spans="1:7" ht="12.75">
      <c r="A74" s="161"/>
      <c r="B74" s="154"/>
      <c r="C74" s="178"/>
      <c r="D74" s="164"/>
      <c r="E74" s="142"/>
      <c r="F74" s="144"/>
      <c r="G74" s="198"/>
    </row>
    <row r="75" spans="1:7" ht="12.75">
      <c r="A75" s="161"/>
      <c r="B75" s="154"/>
      <c r="C75" s="178"/>
      <c r="D75" s="164"/>
      <c r="E75" s="142"/>
      <c r="F75" s="144"/>
      <c r="G75" s="198"/>
    </row>
    <row r="76" spans="1:7" ht="12.75">
      <c r="A76" s="161"/>
      <c r="B76" s="154"/>
      <c r="C76" s="178"/>
      <c r="D76" s="164"/>
      <c r="E76" s="142"/>
      <c r="F76" s="144"/>
      <c r="G76" s="198"/>
    </row>
    <row r="77" spans="1:7" ht="12.75">
      <c r="A77" s="161"/>
      <c r="B77" s="154"/>
      <c r="C77" s="178"/>
      <c r="D77" s="164"/>
      <c r="E77" s="143"/>
      <c r="F77" s="144"/>
      <c r="G77" s="199"/>
    </row>
    <row r="78" spans="1:7" ht="12.75">
      <c r="A78" s="139"/>
      <c r="B78" s="168" t="s">
        <v>143</v>
      </c>
      <c r="C78" s="169"/>
      <c r="D78" s="140"/>
      <c r="E78" s="147"/>
      <c r="F78" s="144"/>
      <c r="G78" s="197">
        <v>0.11749999999999999</v>
      </c>
    </row>
    <row r="79" spans="1:7" ht="12.75">
      <c r="A79" s="139"/>
      <c r="B79" s="168"/>
      <c r="C79" s="169"/>
      <c r="D79" s="140"/>
      <c r="E79" s="142"/>
      <c r="F79" s="144"/>
      <c r="G79" s="198"/>
    </row>
    <row r="80" spans="1:7" ht="12.75">
      <c r="A80" s="139"/>
      <c r="B80" s="168"/>
      <c r="C80" s="169"/>
      <c r="D80" s="140"/>
      <c r="E80" s="142"/>
      <c r="F80" s="144"/>
      <c r="G80" s="198"/>
    </row>
    <row r="81" spans="1:7" ht="12.75">
      <c r="A81" s="139"/>
      <c r="B81" s="168"/>
      <c r="C81" s="169"/>
      <c r="D81" s="140"/>
      <c r="E81" s="142"/>
      <c r="F81" s="144"/>
      <c r="G81" s="198"/>
    </row>
    <row r="82" spans="1:7" ht="12.75">
      <c r="A82" s="139"/>
      <c r="B82" s="168"/>
      <c r="C82" s="169"/>
      <c r="D82" s="140"/>
      <c r="E82" s="143"/>
      <c r="F82" s="144"/>
      <c r="G82" s="198"/>
    </row>
    <row r="83" spans="1:7" ht="12.75">
      <c r="A83" s="139"/>
      <c r="B83" s="189" t="s">
        <v>122</v>
      </c>
      <c r="C83" s="169"/>
      <c r="D83" s="140"/>
      <c r="E83" s="147"/>
      <c r="F83" s="144"/>
      <c r="G83" s="198"/>
    </row>
    <row r="84" spans="1:7" ht="12.75">
      <c r="A84" s="139"/>
      <c r="B84" s="189"/>
      <c r="C84" s="169"/>
      <c r="D84" s="140"/>
      <c r="E84" s="142"/>
      <c r="F84" s="144"/>
      <c r="G84" s="198"/>
    </row>
    <row r="85" spans="1:7" ht="12.75">
      <c r="A85" s="139"/>
      <c r="B85" s="189"/>
      <c r="C85" s="169"/>
      <c r="D85" s="140"/>
      <c r="E85" s="142"/>
      <c r="F85" s="144"/>
      <c r="G85" s="198"/>
    </row>
    <row r="86" spans="1:7" ht="12.75">
      <c r="A86" s="139"/>
      <c r="B86" s="189"/>
      <c r="C86" s="169"/>
      <c r="D86" s="140"/>
      <c r="E86" s="142"/>
      <c r="F86" s="144"/>
      <c r="G86" s="198"/>
    </row>
    <row r="87" spans="1:7" ht="12.75">
      <c r="A87" s="139"/>
      <c r="B87" s="189"/>
      <c r="C87" s="169"/>
      <c r="D87" s="140"/>
      <c r="E87" s="143"/>
      <c r="F87" s="144"/>
      <c r="G87" s="198"/>
    </row>
    <row r="88" spans="1:7" ht="12.75">
      <c r="A88" s="139">
        <v>1</v>
      </c>
      <c r="B88" s="171" t="s">
        <v>142</v>
      </c>
      <c r="C88" s="169" t="s">
        <v>121</v>
      </c>
      <c r="D88" s="140">
        <v>809</v>
      </c>
      <c r="E88" s="147"/>
      <c r="F88" s="144"/>
      <c r="G88" s="198"/>
    </row>
    <row r="89" spans="1:7" ht="12.75">
      <c r="A89" s="139"/>
      <c r="B89" s="171"/>
      <c r="C89" s="169"/>
      <c r="D89" s="140"/>
      <c r="E89" s="142"/>
      <c r="F89" s="144"/>
      <c r="G89" s="198"/>
    </row>
    <row r="90" spans="1:7" ht="12.75">
      <c r="A90" s="139"/>
      <c r="B90" s="171"/>
      <c r="C90" s="169"/>
      <c r="D90" s="140"/>
      <c r="E90" s="142"/>
      <c r="F90" s="144"/>
      <c r="G90" s="198"/>
    </row>
    <row r="91" spans="1:7" ht="12.75">
      <c r="A91" s="139"/>
      <c r="B91" s="171"/>
      <c r="C91" s="169"/>
      <c r="D91" s="140"/>
      <c r="E91" s="142"/>
      <c r="F91" s="144"/>
      <c r="G91" s="198"/>
    </row>
    <row r="92" spans="1:7" ht="12.75">
      <c r="A92" s="139"/>
      <c r="B92" s="171"/>
      <c r="C92" s="169"/>
      <c r="D92" s="140"/>
      <c r="E92" s="143"/>
      <c r="F92" s="144"/>
      <c r="G92" s="198"/>
    </row>
    <row r="93" spans="1:7" ht="12.75">
      <c r="A93" s="139"/>
      <c r="B93" s="172" t="s">
        <v>128</v>
      </c>
      <c r="C93" s="139"/>
      <c r="D93" s="140"/>
      <c r="E93" s="147"/>
      <c r="F93" s="144"/>
      <c r="G93" s="198"/>
    </row>
    <row r="94" spans="1:7" ht="12.75">
      <c r="A94" s="139"/>
      <c r="B94" s="172"/>
      <c r="C94" s="139"/>
      <c r="D94" s="140"/>
      <c r="E94" s="142"/>
      <c r="F94" s="144"/>
      <c r="G94" s="198"/>
    </row>
    <row r="95" spans="1:7" ht="12.75">
      <c r="A95" s="139"/>
      <c r="B95" s="172"/>
      <c r="C95" s="139"/>
      <c r="D95" s="140"/>
      <c r="E95" s="142"/>
      <c r="F95" s="144"/>
      <c r="G95" s="198"/>
    </row>
    <row r="96" spans="1:7" ht="12.75">
      <c r="A96" s="139"/>
      <c r="B96" s="172"/>
      <c r="C96" s="139"/>
      <c r="D96" s="140"/>
      <c r="E96" s="142"/>
      <c r="F96" s="144"/>
      <c r="G96" s="198"/>
    </row>
    <row r="97" spans="1:7" ht="12.75">
      <c r="A97" s="139"/>
      <c r="B97" s="172"/>
      <c r="C97" s="139"/>
      <c r="D97" s="140"/>
      <c r="E97" s="143"/>
      <c r="F97" s="144"/>
      <c r="G97" s="198"/>
    </row>
    <row r="98" spans="1:7" ht="12.75">
      <c r="A98" s="139">
        <v>1</v>
      </c>
      <c r="B98" s="154" t="s">
        <v>162</v>
      </c>
      <c r="C98" s="155" t="s">
        <v>121</v>
      </c>
      <c r="D98" s="156">
        <v>809</v>
      </c>
      <c r="E98" s="147"/>
      <c r="F98" s="144"/>
      <c r="G98" s="198"/>
    </row>
    <row r="99" spans="1:7" ht="12.75">
      <c r="A99" s="139"/>
      <c r="B99" s="154"/>
      <c r="C99" s="155"/>
      <c r="D99" s="156"/>
      <c r="E99" s="142"/>
      <c r="F99" s="144"/>
      <c r="G99" s="198"/>
    </row>
    <row r="100" spans="1:7" ht="12.75">
      <c r="A100" s="139"/>
      <c r="B100" s="154"/>
      <c r="C100" s="155"/>
      <c r="D100" s="156"/>
      <c r="E100" s="142"/>
      <c r="F100" s="144"/>
      <c r="G100" s="198"/>
    </row>
    <row r="101" spans="1:7" ht="12.75">
      <c r="A101" s="139"/>
      <c r="B101" s="154"/>
      <c r="C101" s="155"/>
      <c r="D101" s="156"/>
      <c r="E101" s="142"/>
      <c r="F101" s="144"/>
      <c r="G101" s="198"/>
    </row>
    <row r="102" spans="1:7" ht="12.75">
      <c r="A102" s="139"/>
      <c r="B102" s="154"/>
      <c r="C102" s="155"/>
      <c r="D102" s="156"/>
      <c r="E102" s="143"/>
      <c r="F102" s="144"/>
      <c r="G102" s="198"/>
    </row>
    <row r="103" spans="1:7" ht="12.75">
      <c r="A103" s="139">
        <v>2</v>
      </c>
      <c r="B103" s="173" t="s">
        <v>166</v>
      </c>
      <c r="C103" s="174" t="s">
        <v>163</v>
      </c>
      <c r="D103" s="160">
        <v>3.3330799999999998</v>
      </c>
      <c r="E103" s="147"/>
      <c r="F103" s="144"/>
      <c r="G103" s="198"/>
    </row>
    <row r="104" spans="1:7" ht="12.75">
      <c r="A104" s="139"/>
      <c r="B104" s="173"/>
      <c r="C104" s="175"/>
      <c r="D104" s="160"/>
      <c r="E104" s="142"/>
      <c r="F104" s="144"/>
      <c r="G104" s="198"/>
    </row>
    <row r="105" spans="1:7" ht="12.75">
      <c r="A105" s="139"/>
      <c r="B105" s="173"/>
      <c r="C105" s="175"/>
      <c r="D105" s="160"/>
      <c r="E105" s="142"/>
      <c r="F105" s="144"/>
      <c r="G105" s="198"/>
    </row>
    <row r="106" spans="1:7" ht="12.75">
      <c r="A106" s="139"/>
      <c r="B106" s="173"/>
      <c r="C106" s="175"/>
      <c r="D106" s="160"/>
      <c r="E106" s="142"/>
      <c r="F106" s="144"/>
      <c r="G106" s="198"/>
    </row>
    <row r="107" spans="1:7" ht="12.75">
      <c r="A107" s="139"/>
      <c r="B107" s="173"/>
      <c r="C107" s="175"/>
      <c r="D107" s="160"/>
      <c r="E107" s="143"/>
      <c r="F107" s="144"/>
      <c r="G107" s="198"/>
    </row>
    <row r="108" spans="1:7" ht="12.75">
      <c r="A108" s="161">
        <v>3</v>
      </c>
      <c r="B108" s="154" t="s">
        <v>123</v>
      </c>
      <c r="C108" s="178" t="s">
        <v>121</v>
      </c>
      <c r="D108" s="164">
        <f>D88</f>
        <v>809</v>
      </c>
      <c r="E108" s="147"/>
      <c r="F108" s="144"/>
      <c r="G108" s="198"/>
    </row>
    <row r="109" spans="1:7" ht="12.75">
      <c r="A109" s="161"/>
      <c r="B109" s="154"/>
      <c r="C109" s="178"/>
      <c r="D109" s="164"/>
      <c r="E109" s="142"/>
      <c r="F109" s="144"/>
      <c r="G109" s="198"/>
    </row>
    <row r="110" spans="1:7" ht="12.75">
      <c r="A110" s="161"/>
      <c r="B110" s="154"/>
      <c r="C110" s="178"/>
      <c r="D110" s="164"/>
      <c r="E110" s="142"/>
      <c r="F110" s="144"/>
      <c r="G110" s="198"/>
    </row>
    <row r="111" spans="1:7" ht="12.75">
      <c r="A111" s="161"/>
      <c r="B111" s="154"/>
      <c r="C111" s="178"/>
      <c r="D111" s="164"/>
      <c r="E111" s="142"/>
      <c r="F111" s="144"/>
      <c r="G111" s="198"/>
    </row>
    <row r="112" spans="1:7" ht="12.75">
      <c r="A112" s="161"/>
      <c r="B112" s="154"/>
      <c r="C112" s="178"/>
      <c r="D112" s="164"/>
      <c r="E112" s="143"/>
      <c r="F112" s="144"/>
      <c r="G112" s="199"/>
    </row>
    <row r="113" spans="1:7" ht="12.75">
      <c r="A113" s="139"/>
      <c r="B113" s="168" t="s">
        <v>144</v>
      </c>
      <c r="C113" s="169"/>
      <c r="D113" s="140"/>
      <c r="E113" s="147"/>
      <c r="F113" s="144"/>
      <c r="G113" s="197">
        <v>0.11600000000000001</v>
      </c>
    </row>
    <row r="114" spans="1:7" ht="12.75">
      <c r="A114" s="139"/>
      <c r="B114" s="168"/>
      <c r="C114" s="169"/>
      <c r="D114" s="140"/>
      <c r="E114" s="142"/>
      <c r="F114" s="144"/>
      <c r="G114" s="198"/>
    </row>
    <row r="115" spans="1:7" ht="12.75">
      <c r="A115" s="139"/>
      <c r="B115" s="168"/>
      <c r="C115" s="169"/>
      <c r="D115" s="140"/>
      <c r="E115" s="142"/>
      <c r="F115" s="144"/>
      <c r="G115" s="198"/>
    </row>
    <row r="116" spans="1:7" ht="12.75">
      <c r="A116" s="139"/>
      <c r="B116" s="168"/>
      <c r="C116" s="169"/>
      <c r="D116" s="140"/>
      <c r="E116" s="142"/>
      <c r="F116" s="144"/>
      <c r="G116" s="198"/>
    </row>
    <row r="117" spans="1:7" ht="12.75">
      <c r="A117" s="139"/>
      <c r="B117" s="168"/>
      <c r="C117" s="169"/>
      <c r="D117" s="140"/>
      <c r="E117" s="143"/>
      <c r="F117" s="144"/>
      <c r="G117" s="198"/>
    </row>
    <row r="118" spans="1:7" ht="12.75">
      <c r="A118" s="139"/>
      <c r="B118" s="189" t="s">
        <v>122</v>
      </c>
      <c r="C118" s="169"/>
      <c r="D118" s="140"/>
      <c r="E118" s="147"/>
      <c r="F118" s="144"/>
      <c r="G118" s="198"/>
    </row>
    <row r="119" spans="1:7" ht="12.75">
      <c r="A119" s="139"/>
      <c r="B119" s="189"/>
      <c r="C119" s="169"/>
      <c r="D119" s="140"/>
      <c r="E119" s="142"/>
      <c r="F119" s="144"/>
      <c r="G119" s="198"/>
    </row>
    <row r="120" spans="1:7" ht="12.75">
      <c r="A120" s="139"/>
      <c r="B120" s="189"/>
      <c r="C120" s="169"/>
      <c r="D120" s="140"/>
      <c r="E120" s="142"/>
      <c r="F120" s="144"/>
      <c r="G120" s="198"/>
    </row>
    <row r="121" spans="1:7" ht="12.75">
      <c r="A121" s="139"/>
      <c r="B121" s="189"/>
      <c r="C121" s="169"/>
      <c r="D121" s="140"/>
      <c r="E121" s="142"/>
      <c r="F121" s="144"/>
      <c r="G121" s="198"/>
    </row>
    <row r="122" spans="1:7" ht="12.75">
      <c r="A122" s="139"/>
      <c r="B122" s="189"/>
      <c r="C122" s="169"/>
      <c r="D122" s="140"/>
      <c r="E122" s="143"/>
      <c r="F122" s="144"/>
      <c r="G122" s="198"/>
    </row>
    <row r="123" spans="1:7" ht="12.75">
      <c r="A123" s="139">
        <v>1</v>
      </c>
      <c r="B123" s="171" t="s">
        <v>142</v>
      </c>
      <c r="C123" s="169" t="s">
        <v>121</v>
      </c>
      <c r="D123" s="140">
        <v>799</v>
      </c>
      <c r="E123" s="147"/>
      <c r="F123" s="144"/>
      <c r="G123" s="198"/>
    </row>
    <row r="124" spans="1:7" ht="12.75">
      <c r="A124" s="139"/>
      <c r="B124" s="171"/>
      <c r="C124" s="169"/>
      <c r="D124" s="140"/>
      <c r="E124" s="142"/>
      <c r="F124" s="144"/>
      <c r="G124" s="198"/>
    </row>
    <row r="125" spans="1:7" ht="12.75">
      <c r="A125" s="139"/>
      <c r="B125" s="171"/>
      <c r="C125" s="169"/>
      <c r="D125" s="140"/>
      <c r="E125" s="142"/>
      <c r="F125" s="144"/>
      <c r="G125" s="198"/>
    </row>
    <row r="126" spans="1:7" ht="12.75">
      <c r="A126" s="139"/>
      <c r="B126" s="171"/>
      <c r="C126" s="169"/>
      <c r="D126" s="140"/>
      <c r="E126" s="142"/>
      <c r="F126" s="144"/>
      <c r="G126" s="198"/>
    </row>
    <row r="127" spans="1:7" ht="12.75">
      <c r="A127" s="139"/>
      <c r="B127" s="171"/>
      <c r="C127" s="169"/>
      <c r="D127" s="140"/>
      <c r="E127" s="143"/>
      <c r="F127" s="144"/>
      <c r="G127" s="198"/>
    </row>
    <row r="128" spans="1:7" ht="12.75">
      <c r="A128" s="139"/>
      <c r="B128" s="172" t="s">
        <v>128</v>
      </c>
      <c r="C128" s="139"/>
      <c r="D128" s="140"/>
      <c r="E128" s="147"/>
      <c r="F128" s="144"/>
      <c r="G128" s="198"/>
    </row>
    <row r="129" spans="1:7" ht="12.75">
      <c r="A129" s="139"/>
      <c r="B129" s="172"/>
      <c r="C129" s="139"/>
      <c r="D129" s="140"/>
      <c r="E129" s="142"/>
      <c r="F129" s="144"/>
      <c r="G129" s="198"/>
    </row>
    <row r="130" spans="1:7" ht="12.75">
      <c r="A130" s="139"/>
      <c r="B130" s="172"/>
      <c r="C130" s="139"/>
      <c r="D130" s="140"/>
      <c r="E130" s="142"/>
      <c r="F130" s="144"/>
      <c r="G130" s="198"/>
    </row>
    <row r="131" spans="1:7" ht="12.75">
      <c r="A131" s="139"/>
      <c r="B131" s="172"/>
      <c r="C131" s="139"/>
      <c r="D131" s="140"/>
      <c r="E131" s="142"/>
      <c r="F131" s="144"/>
      <c r="G131" s="198"/>
    </row>
    <row r="132" spans="1:7" ht="12.75">
      <c r="A132" s="139"/>
      <c r="B132" s="172"/>
      <c r="C132" s="139"/>
      <c r="D132" s="140"/>
      <c r="E132" s="143"/>
      <c r="F132" s="144"/>
      <c r="G132" s="198"/>
    </row>
    <row r="133" spans="1:7" ht="12.75">
      <c r="A133" s="139">
        <v>1</v>
      </c>
      <c r="B133" s="154" t="s">
        <v>162</v>
      </c>
      <c r="C133" s="155" t="s">
        <v>121</v>
      </c>
      <c r="D133" s="156">
        <v>799</v>
      </c>
      <c r="E133" s="147"/>
      <c r="F133" s="144"/>
      <c r="G133" s="198"/>
    </row>
    <row r="134" spans="1:7" ht="12.75">
      <c r="A134" s="139"/>
      <c r="B134" s="154"/>
      <c r="C134" s="155"/>
      <c r="D134" s="156"/>
      <c r="E134" s="142"/>
      <c r="F134" s="144"/>
      <c r="G134" s="198"/>
    </row>
    <row r="135" spans="1:7" ht="12.75">
      <c r="A135" s="139"/>
      <c r="B135" s="154"/>
      <c r="C135" s="155"/>
      <c r="D135" s="156"/>
      <c r="E135" s="142"/>
      <c r="F135" s="144"/>
      <c r="G135" s="198"/>
    </row>
    <row r="136" spans="1:7" ht="12.75">
      <c r="A136" s="139"/>
      <c r="B136" s="154"/>
      <c r="C136" s="155"/>
      <c r="D136" s="156"/>
      <c r="E136" s="142"/>
      <c r="F136" s="144"/>
      <c r="G136" s="198"/>
    </row>
    <row r="137" spans="1:7" ht="12.75">
      <c r="A137" s="139"/>
      <c r="B137" s="154"/>
      <c r="C137" s="155"/>
      <c r="D137" s="156"/>
      <c r="E137" s="143"/>
      <c r="F137" s="144"/>
      <c r="G137" s="198"/>
    </row>
    <row r="138" spans="1:7" ht="12.75">
      <c r="A138" s="139">
        <v>2</v>
      </c>
      <c r="B138" s="173" t="s">
        <v>167</v>
      </c>
      <c r="C138" s="174" t="s">
        <v>163</v>
      </c>
      <c r="D138" s="160">
        <v>3.2918799999999999</v>
      </c>
      <c r="E138" s="147"/>
      <c r="F138" s="144"/>
      <c r="G138" s="198"/>
    </row>
    <row r="139" spans="1:7" ht="12.75">
      <c r="A139" s="139"/>
      <c r="B139" s="173"/>
      <c r="C139" s="175"/>
      <c r="D139" s="160"/>
      <c r="E139" s="142"/>
      <c r="F139" s="144"/>
      <c r="G139" s="198"/>
    </row>
    <row r="140" spans="1:7" ht="12.75">
      <c r="A140" s="139"/>
      <c r="B140" s="173"/>
      <c r="C140" s="175"/>
      <c r="D140" s="160"/>
      <c r="E140" s="142"/>
      <c r="F140" s="144"/>
      <c r="G140" s="198"/>
    </row>
    <row r="141" spans="1:7" ht="12.75">
      <c r="A141" s="139"/>
      <c r="B141" s="173"/>
      <c r="C141" s="175"/>
      <c r="D141" s="160"/>
      <c r="E141" s="142"/>
      <c r="F141" s="144"/>
      <c r="G141" s="198"/>
    </row>
    <row r="142" spans="1:7" ht="12.75">
      <c r="A142" s="139"/>
      <c r="B142" s="173"/>
      <c r="C142" s="175"/>
      <c r="D142" s="160"/>
      <c r="E142" s="143"/>
      <c r="F142" s="144"/>
      <c r="G142" s="198"/>
    </row>
    <row r="143" spans="1:7" ht="12.75">
      <c r="A143" s="161">
        <v>3</v>
      </c>
      <c r="B143" s="154" t="s">
        <v>123</v>
      </c>
      <c r="C143" s="178" t="s">
        <v>121</v>
      </c>
      <c r="D143" s="164">
        <f>D123</f>
        <v>799</v>
      </c>
      <c r="E143" s="147"/>
      <c r="F143" s="144"/>
      <c r="G143" s="198"/>
    </row>
    <row r="144" spans="1:7" ht="12.75">
      <c r="A144" s="161"/>
      <c r="B144" s="154"/>
      <c r="C144" s="178"/>
      <c r="D144" s="164"/>
      <c r="E144" s="142"/>
      <c r="F144" s="144"/>
      <c r="G144" s="198"/>
    </row>
    <row r="145" spans="1:7" ht="12.75">
      <c r="A145" s="161"/>
      <c r="B145" s="154"/>
      <c r="C145" s="178"/>
      <c r="D145" s="164"/>
      <c r="E145" s="142"/>
      <c r="F145" s="144"/>
      <c r="G145" s="198"/>
    </row>
    <row r="146" spans="1:7" ht="12.75">
      <c r="A146" s="161"/>
      <c r="B146" s="154"/>
      <c r="C146" s="178"/>
      <c r="D146" s="164"/>
      <c r="E146" s="142"/>
      <c r="F146" s="144"/>
      <c r="G146" s="198"/>
    </row>
    <row r="147" spans="1:7" ht="12.75">
      <c r="A147" s="161"/>
      <c r="B147" s="154"/>
      <c r="C147" s="178"/>
      <c r="D147" s="164"/>
      <c r="E147" s="143"/>
      <c r="F147" s="144"/>
      <c r="G147" s="199"/>
    </row>
    <row r="148" spans="1:7" ht="12.75">
      <c r="A148" s="139"/>
      <c r="B148" s="168" t="s">
        <v>145</v>
      </c>
      <c r="C148" s="139"/>
      <c r="D148" s="140"/>
      <c r="E148" s="147"/>
      <c r="F148" s="144"/>
      <c r="G148" s="197">
        <v>4.4200000000000003E-2</v>
      </c>
    </row>
    <row r="149" spans="1:7" ht="12.75">
      <c r="A149" s="139"/>
      <c r="B149" s="168"/>
      <c r="C149" s="139"/>
      <c r="D149" s="140"/>
      <c r="E149" s="142"/>
      <c r="F149" s="144"/>
      <c r="G149" s="198"/>
    </row>
    <row r="150" spans="1:7" ht="12.75">
      <c r="A150" s="139"/>
      <c r="B150" s="168"/>
      <c r="C150" s="139"/>
      <c r="D150" s="140"/>
      <c r="E150" s="142"/>
      <c r="F150" s="144"/>
      <c r="G150" s="198"/>
    </row>
    <row r="151" spans="1:7" ht="12.75">
      <c r="A151" s="139"/>
      <c r="B151" s="168"/>
      <c r="C151" s="139"/>
      <c r="D151" s="140"/>
      <c r="E151" s="142"/>
      <c r="F151" s="144"/>
      <c r="G151" s="198"/>
    </row>
    <row r="152" spans="1:7" ht="12.75">
      <c r="A152" s="139"/>
      <c r="B152" s="168"/>
      <c r="C152" s="139"/>
      <c r="D152" s="140"/>
      <c r="E152" s="143"/>
      <c r="F152" s="144"/>
      <c r="G152" s="198"/>
    </row>
    <row r="153" spans="1:7" ht="12.75">
      <c r="A153" s="139"/>
      <c r="B153" s="189" t="s">
        <v>122</v>
      </c>
      <c r="C153" s="169"/>
      <c r="D153" s="140"/>
      <c r="E153" s="147"/>
      <c r="F153" s="144"/>
      <c r="G153" s="198"/>
    </row>
    <row r="154" spans="1:7" ht="12.75">
      <c r="A154" s="139"/>
      <c r="B154" s="189"/>
      <c r="C154" s="169"/>
      <c r="D154" s="140"/>
      <c r="E154" s="142"/>
      <c r="F154" s="144"/>
      <c r="G154" s="198"/>
    </row>
    <row r="155" spans="1:7" ht="12.75">
      <c r="A155" s="139"/>
      <c r="B155" s="189"/>
      <c r="C155" s="169"/>
      <c r="D155" s="140"/>
      <c r="E155" s="142"/>
      <c r="F155" s="144"/>
      <c r="G155" s="198"/>
    </row>
    <row r="156" spans="1:7" ht="12.75">
      <c r="A156" s="139"/>
      <c r="B156" s="189"/>
      <c r="C156" s="169"/>
      <c r="D156" s="140"/>
      <c r="E156" s="142"/>
      <c r="F156" s="144"/>
      <c r="G156" s="198"/>
    </row>
    <row r="157" spans="1:7" ht="12.75">
      <c r="A157" s="139"/>
      <c r="B157" s="189"/>
      <c r="C157" s="169"/>
      <c r="D157" s="140"/>
      <c r="E157" s="143"/>
      <c r="F157" s="144"/>
      <c r="G157" s="198"/>
    </row>
    <row r="158" spans="1:7" ht="12.75">
      <c r="A158" s="139">
        <v>1</v>
      </c>
      <c r="B158" s="171" t="s">
        <v>142</v>
      </c>
      <c r="C158" s="169" t="s">
        <v>121</v>
      </c>
      <c r="D158" s="140">
        <v>304</v>
      </c>
      <c r="E158" s="147"/>
      <c r="F158" s="144"/>
      <c r="G158" s="198"/>
    </row>
    <row r="159" spans="1:7" ht="12.75">
      <c r="A159" s="139"/>
      <c r="B159" s="171"/>
      <c r="C159" s="169"/>
      <c r="D159" s="140"/>
      <c r="E159" s="142"/>
      <c r="F159" s="144"/>
      <c r="G159" s="198"/>
    </row>
    <row r="160" spans="1:7" ht="12.75">
      <c r="A160" s="139"/>
      <c r="B160" s="171"/>
      <c r="C160" s="169"/>
      <c r="D160" s="140"/>
      <c r="E160" s="142"/>
      <c r="F160" s="144"/>
      <c r="G160" s="198"/>
    </row>
    <row r="161" spans="1:7" ht="12.75">
      <c r="A161" s="139"/>
      <c r="B161" s="171"/>
      <c r="C161" s="169"/>
      <c r="D161" s="140"/>
      <c r="E161" s="142"/>
      <c r="F161" s="144"/>
      <c r="G161" s="198"/>
    </row>
    <row r="162" spans="1:7" ht="12.75">
      <c r="A162" s="139"/>
      <c r="B162" s="171"/>
      <c r="C162" s="169"/>
      <c r="D162" s="140"/>
      <c r="E162" s="143"/>
      <c r="F162" s="144"/>
      <c r="G162" s="198"/>
    </row>
    <row r="163" spans="1:7" ht="12.75">
      <c r="A163" s="139"/>
      <c r="B163" s="172" t="s">
        <v>128</v>
      </c>
      <c r="C163" s="139"/>
      <c r="D163" s="140"/>
      <c r="E163" s="147"/>
      <c r="F163" s="144"/>
      <c r="G163" s="198"/>
    </row>
    <row r="164" spans="1:7" ht="12.75">
      <c r="A164" s="139"/>
      <c r="B164" s="172"/>
      <c r="C164" s="139"/>
      <c r="D164" s="140"/>
      <c r="E164" s="142"/>
      <c r="F164" s="144"/>
      <c r="G164" s="198"/>
    </row>
    <row r="165" spans="1:7" ht="12.75">
      <c r="A165" s="139"/>
      <c r="B165" s="172"/>
      <c r="C165" s="139"/>
      <c r="D165" s="140"/>
      <c r="E165" s="142"/>
      <c r="F165" s="144"/>
      <c r="G165" s="198"/>
    </row>
    <row r="166" spans="1:7" ht="12.75">
      <c r="A166" s="139"/>
      <c r="B166" s="172"/>
      <c r="C166" s="139"/>
      <c r="D166" s="140"/>
      <c r="E166" s="142"/>
      <c r="F166" s="144"/>
      <c r="G166" s="198"/>
    </row>
    <row r="167" spans="1:7" ht="12.75">
      <c r="A167" s="139"/>
      <c r="B167" s="172"/>
      <c r="C167" s="139"/>
      <c r="D167" s="140"/>
      <c r="E167" s="143"/>
      <c r="F167" s="144"/>
      <c r="G167" s="198"/>
    </row>
    <row r="168" spans="1:7" ht="12.75">
      <c r="A168" s="139">
        <v>1</v>
      </c>
      <c r="B168" s="154" t="s">
        <v>162</v>
      </c>
      <c r="C168" s="155" t="s">
        <v>121</v>
      </c>
      <c r="D168" s="156">
        <v>304</v>
      </c>
      <c r="E168" s="147"/>
      <c r="F168" s="144"/>
      <c r="G168" s="198"/>
    </row>
    <row r="169" spans="1:7" ht="12.75">
      <c r="A169" s="139"/>
      <c r="B169" s="154"/>
      <c r="C169" s="155"/>
      <c r="D169" s="156"/>
      <c r="E169" s="142"/>
      <c r="F169" s="144"/>
      <c r="G169" s="198"/>
    </row>
    <row r="170" spans="1:7" ht="12.75">
      <c r="A170" s="139"/>
      <c r="B170" s="154"/>
      <c r="C170" s="155"/>
      <c r="D170" s="156"/>
      <c r="E170" s="142"/>
      <c r="F170" s="144"/>
      <c r="G170" s="198"/>
    </row>
    <row r="171" spans="1:7" ht="12.75">
      <c r="A171" s="139"/>
      <c r="B171" s="154"/>
      <c r="C171" s="155"/>
      <c r="D171" s="156"/>
      <c r="E171" s="142"/>
      <c r="F171" s="144"/>
      <c r="G171" s="198"/>
    </row>
    <row r="172" spans="1:7" ht="12.75">
      <c r="A172" s="139"/>
      <c r="B172" s="154"/>
      <c r="C172" s="155"/>
      <c r="D172" s="156"/>
      <c r="E172" s="143"/>
      <c r="F172" s="144"/>
      <c r="G172" s="198"/>
    </row>
    <row r="173" spans="1:7" ht="12.75">
      <c r="A173" s="139">
        <v>2</v>
      </c>
      <c r="B173" s="173" t="s">
        <v>168</v>
      </c>
      <c r="C173" s="174" t="s">
        <v>163</v>
      </c>
      <c r="D173" s="160">
        <v>1.25248</v>
      </c>
      <c r="E173" s="147"/>
      <c r="F173" s="144"/>
      <c r="G173" s="198"/>
    </row>
    <row r="174" spans="1:7" ht="12.75">
      <c r="A174" s="139"/>
      <c r="B174" s="173"/>
      <c r="C174" s="175"/>
      <c r="D174" s="160"/>
      <c r="E174" s="142"/>
      <c r="F174" s="144"/>
      <c r="G174" s="198"/>
    </row>
    <row r="175" spans="1:7" ht="12.75">
      <c r="A175" s="139"/>
      <c r="B175" s="173"/>
      <c r="C175" s="175"/>
      <c r="D175" s="160"/>
      <c r="E175" s="142"/>
      <c r="F175" s="144"/>
      <c r="G175" s="198"/>
    </row>
    <row r="176" spans="1:7" ht="12.75">
      <c r="A176" s="139"/>
      <c r="B176" s="173"/>
      <c r="C176" s="175"/>
      <c r="D176" s="160"/>
      <c r="E176" s="142"/>
      <c r="F176" s="144"/>
      <c r="G176" s="198"/>
    </row>
    <row r="177" spans="1:7" ht="12.75">
      <c r="A177" s="139"/>
      <c r="B177" s="173"/>
      <c r="C177" s="175"/>
      <c r="D177" s="160"/>
      <c r="E177" s="143"/>
      <c r="F177" s="144"/>
      <c r="G177" s="198"/>
    </row>
    <row r="178" spans="1:7" ht="12.75">
      <c r="A178" s="161">
        <v>3</v>
      </c>
      <c r="B178" s="154" t="s">
        <v>123</v>
      </c>
      <c r="C178" s="178" t="s">
        <v>121</v>
      </c>
      <c r="D178" s="164">
        <f>D168</f>
        <v>304</v>
      </c>
      <c r="E178" s="147"/>
      <c r="F178" s="144"/>
      <c r="G178" s="198"/>
    </row>
    <row r="179" spans="1:7" ht="12.75">
      <c r="A179" s="161"/>
      <c r="B179" s="154"/>
      <c r="C179" s="178"/>
      <c r="D179" s="164"/>
      <c r="E179" s="142"/>
      <c r="F179" s="144"/>
      <c r="G179" s="198"/>
    </row>
    <row r="180" spans="1:7" ht="12.75">
      <c r="A180" s="161"/>
      <c r="B180" s="154"/>
      <c r="C180" s="178"/>
      <c r="D180" s="164"/>
      <c r="E180" s="142"/>
      <c r="F180" s="144"/>
      <c r="G180" s="198"/>
    </row>
    <row r="181" spans="1:7" ht="12.75">
      <c r="A181" s="161"/>
      <c r="B181" s="154"/>
      <c r="C181" s="178"/>
      <c r="D181" s="164"/>
      <c r="E181" s="142"/>
      <c r="F181" s="144"/>
      <c r="G181" s="198"/>
    </row>
    <row r="182" spans="1:7" ht="12.75">
      <c r="A182" s="161"/>
      <c r="B182" s="154"/>
      <c r="C182" s="178"/>
      <c r="D182" s="164"/>
      <c r="E182" s="143"/>
      <c r="F182" s="144"/>
      <c r="G182" s="199"/>
    </row>
    <row r="183" spans="1:7" ht="12.75">
      <c r="A183" s="169"/>
      <c r="B183" s="168" t="s">
        <v>150</v>
      </c>
      <c r="C183" s="169"/>
      <c r="D183" s="170"/>
      <c r="E183" s="147"/>
      <c r="F183" s="144"/>
      <c r="G183" s="197">
        <v>0.1313</v>
      </c>
    </row>
    <row r="184" spans="1:7" ht="12.75">
      <c r="A184" s="169"/>
      <c r="B184" s="168"/>
      <c r="C184" s="169"/>
      <c r="D184" s="170"/>
      <c r="E184" s="142"/>
      <c r="F184" s="144"/>
      <c r="G184" s="198"/>
    </row>
    <row r="185" spans="1:7" ht="12.75">
      <c r="A185" s="169"/>
      <c r="B185" s="168"/>
      <c r="C185" s="169"/>
      <c r="D185" s="170"/>
      <c r="E185" s="142"/>
      <c r="F185" s="144"/>
      <c r="G185" s="198"/>
    </row>
    <row r="186" spans="1:7" ht="12.75">
      <c r="A186" s="169"/>
      <c r="B186" s="168"/>
      <c r="C186" s="169"/>
      <c r="D186" s="170"/>
      <c r="E186" s="142"/>
      <c r="F186" s="144"/>
      <c r="G186" s="198"/>
    </row>
    <row r="187" spans="1:7" ht="12.75">
      <c r="A187" s="169"/>
      <c r="B187" s="168"/>
      <c r="C187" s="169"/>
      <c r="D187" s="170"/>
      <c r="E187" s="143"/>
      <c r="F187" s="144"/>
      <c r="G187" s="198"/>
    </row>
    <row r="188" spans="1:7" ht="12.75">
      <c r="A188" s="169"/>
      <c r="B188" s="189" t="s">
        <v>122</v>
      </c>
      <c r="C188" s="169"/>
      <c r="D188" s="170"/>
      <c r="E188" s="147"/>
      <c r="F188" s="144"/>
      <c r="G188" s="198"/>
    </row>
    <row r="189" spans="1:7" ht="12.75">
      <c r="A189" s="169"/>
      <c r="B189" s="189"/>
      <c r="C189" s="169"/>
      <c r="D189" s="170"/>
      <c r="E189" s="142"/>
      <c r="F189" s="144"/>
      <c r="G189" s="198"/>
    </row>
    <row r="190" spans="1:7" ht="12.75">
      <c r="A190" s="169"/>
      <c r="B190" s="189"/>
      <c r="C190" s="169"/>
      <c r="D190" s="170"/>
      <c r="E190" s="142"/>
      <c r="F190" s="144"/>
      <c r="G190" s="198"/>
    </row>
    <row r="191" spans="1:7" ht="12.75">
      <c r="A191" s="169"/>
      <c r="B191" s="189"/>
      <c r="C191" s="169"/>
      <c r="D191" s="170"/>
      <c r="E191" s="142"/>
      <c r="F191" s="144"/>
      <c r="G191" s="198"/>
    </row>
    <row r="192" spans="1:7" ht="12.75">
      <c r="A192" s="169"/>
      <c r="B192" s="189"/>
      <c r="C192" s="169"/>
      <c r="D192" s="170"/>
      <c r="E192" s="143"/>
      <c r="F192" s="144"/>
      <c r="G192" s="198"/>
    </row>
    <row r="193" spans="1:7" ht="12.75">
      <c r="A193" s="169">
        <v>1</v>
      </c>
      <c r="B193" s="171" t="s">
        <v>142</v>
      </c>
      <c r="C193" s="169" t="s">
        <v>121</v>
      </c>
      <c r="D193" s="140">
        <v>904</v>
      </c>
      <c r="E193" s="147"/>
      <c r="F193" s="144"/>
      <c r="G193" s="198"/>
    </row>
    <row r="194" spans="1:7" ht="12.75">
      <c r="A194" s="169"/>
      <c r="B194" s="171"/>
      <c r="C194" s="169"/>
      <c r="D194" s="140"/>
      <c r="E194" s="142"/>
      <c r="F194" s="144"/>
      <c r="G194" s="198"/>
    </row>
    <row r="195" spans="1:7" ht="12.75">
      <c r="A195" s="169"/>
      <c r="B195" s="171"/>
      <c r="C195" s="169"/>
      <c r="D195" s="140"/>
      <c r="E195" s="142"/>
      <c r="F195" s="144"/>
      <c r="G195" s="198"/>
    </row>
    <row r="196" spans="1:7" ht="12.75">
      <c r="A196" s="169"/>
      <c r="B196" s="171"/>
      <c r="C196" s="169"/>
      <c r="D196" s="140"/>
      <c r="E196" s="142"/>
      <c r="F196" s="144"/>
      <c r="G196" s="198"/>
    </row>
    <row r="197" spans="1:7" ht="12.75">
      <c r="A197" s="169"/>
      <c r="B197" s="171"/>
      <c r="C197" s="169"/>
      <c r="D197" s="140"/>
      <c r="E197" s="143"/>
      <c r="F197" s="144"/>
      <c r="G197" s="198"/>
    </row>
    <row r="198" spans="1:7" ht="12.75">
      <c r="A198" s="169"/>
      <c r="B198" s="172" t="s">
        <v>128</v>
      </c>
      <c r="C198" s="139"/>
      <c r="D198" s="140"/>
      <c r="E198" s="147"/>
      <c r="F198" s="144"/>
      <c r="G198" s="198"/>
    </row>
    <row r="199" spans="1:7" ht="12.75">
      <c r="A199" s="169"/>
      <c r="B199" s="172"/>
      <c r="C199" s="139"/>
      <c r="D199" s="140"/>
      <c r="E199" s="142"/>
      <c r="F199" s="144"/>
      <c r="G199" s="198"/>
    </row>
    <row r="200" spans="1:7" ht="12.75">
      <c r="A200" s="169"/>
      <c r="B200" s="172"/>
      <c r="C200" s="139"/>
      <c r="D200" s="140"/>
      <c r="E200" s="142"/>
      <c r="F200" s="144"/>
      <c r="G200" s="198"/>
    </row>
    <row r="201" spans="1:7" ht="12.75">
      <c r="A201" s="169"/>
      <c r="B201" s="172"/>
      <c r="C201" s="139"/>
      <c r="D201" s="140"/>
      <c r="E201" s="142"/>
      <c r="F201" s="144"/>
      <c r="G201" s="198"/>
    </row>
    <row r="202" spans="1:7" ht="12.75">
      <c r="A202" s="169"/>
      <c r="B202" s="172"/>
      <c r="C202" s="139"/>
      <c r="D202" s="140"/>
      <c r="E202" s="143"/>
      <c r="F202" s="144"/>
      <c r="G202" s="198"/>
    </row>
    <row r="203" spans="1:7" ht="12.75">
      <c r="A203" s="169">
        <v>1</v>
      </c>
      <c r="B203" s="154" t="s">
        <v>162</v>
      </c>
      <c r="C203" s="155" t="s">
        <v>121</v>
      </c>
      <c r="D203" s="156">
        <v>904</v>
      </c>
      <c r="E203" s="147"/>
      <c r="F203" s="144"/>
      <c r="G203" s="198"/>
    </row>
    <row r="204" spans="1:7" ht="12.75">
      <c r="A204" s="169"/>
      <c r="B204" s="154"/>
      <c r="C204" s="155"/>
      <c r="D204" s="156"/>
      <c r="E204" s="142"/>
      <c r="F204" s="144"/>
      <c r="G204" s="198"/>
    </row>
    <row r="205" spans="1:7" ht="12.75">
      <c r="A205" s="169"/>
      <c r="B205" s="154"/>
      <c r="C205" s="155"/>
      <c r="D205" s="156"/>
      <c r="E205" s="142"/>
      <c r="F205" s="144"/>
      <c r="G205" s="198"/>
    </row>
    <row r="206" spans="1:7" ht="12.75">
      <c r="A206" s="169"/>
      <c r="B206" s="154"/>
      <c r="C206" s="155"/>
      <c r="D206" s="156"/>
      <c r="E206" s="142"/>
      <c r="F206" s="144"/>
      <c r="G206" s="198"/>
    </row>
    <row r="207" spans="1:7" ht="12.75">
      <c r="A207" s="169"/>
      <c r="B207" s="154"/>
      <c r="C207" s="155"/>
      <c r="D207" s="156"/>
      <c r="E207" s="143"/>
      <c r="F207" s="144"/>
      <c r="G207" s="198"/>
    </row>
    <row r="208" spans="1:7" ht="12.75">
      <c r="A208" s="169">
        <v>2</v>
      </c>
      <c r="B208" s="173" t="s">
        <v>169</v>
      </c>
      <c r="C208" s="174" t="s">
        <v>163</v>
      </c>
      <c r="D208" s="176">
        <v>3.7244799999999998</v>
      </c>
      <c r="E208" s="147"/>
      <c r="F208" s="144"/>
      <c r="G208" s="198"/>
    </row>
    <row r="209" spans="1:7" ht="12.75">
      <c r="A209" s="169"/>
      <c r="B209" s="173"/>
      <c r="C209" s="175"/>
      <c r="D209" s="176"/>
      <c r="E209" s="142"/>
      <c r="F209" s="144"/>
      <c r="G209" s="198"/>
    </row>
    <row r="210" spans="1:7" ht="12.75">
      <c r="A210" s="169"/>
      <c r="B210" s="173"/>
      <c r="C210" s="175"/>
      <c r="D210" s="176"/>
      <c r="E210" s="142"/>
      <c r="F210" s="144"/>
      <c r="G210" s="198"/>
    </row>
    <row r="211" spans="1:7" ht="12.75">
      <c r="A211" s="169"/>
      <c r="B211" s="173"/>
      <c r="C211" s="175"/>
      <c r="D211" s="176"/>
      <c r="E211" s="142"/>
      <c r="F211" s="144"/>
      <c r="G211" s="198"/>
    </row>
    <row r="212" spans="1:7" ht="12.75">
      <c r="A212" s="169"/>
      <c r="B212" s="173"/>
      <c r="C212" s="175"/>
      <c r="D212" s="176"/>
      <c r="E212" s="143"/>
      <c r="F212" s="144"/>
      <c r="G212" s="198"/>
    </row>
    <row r="213" spans="1:7" ht="12.75">
      <c r="A213" s="161">
        <v>3</v>
      </c>
      <c r="B213" s="154" t="s">
        <v>123</v>
      </c>
      <c r="C213" s="178" t="s">
        <v>121</v>
      </c>
      <c r="D213" s="164">
        <f>D193</f>
        <v>904</v>
      </c>
      <c r="E213" s="147"/>
      <c r="F213" s="144"/>
      <c r="G213" s="198"/>
    </row>
    <row r="214" spans="1:7" ht="12.75">
      <c r="A214" s="161"/>
      <c r="B214" s="154"/>
      <c r="C214" s="178"/>
      <c r="D214" s="164"/>
      <c r="E214" s="142"/>
      <c r="F214" s="144"/>
      <c r="G214" s="198"/>
    </row>
    <row r="215" spans="1:7" ht="12.75">
      <c r="A215" s="161"/>
      <c r="B215" s="154"/>
      <c r="C215" s="178"/>
      <c r="D215" s="164"/>
      <c r="E215" s="142"/>
      <c r="F215" s="144"/>
      <c r="G215" s="198"/>
    </row>
    <row r="216" spans="1:7" ht="12.75">
      <c r="A216" s="161"/>
      <c r="B216" s="154"/>
      <c r="C216" s="178"/>
      <c r="D216" s="164"/>
      <c r="E216" s="142"/>
      <c r="F216" s="144"/>
      <c r="G216" s="198"/>
    </row>
    <row r="217" spans="1:7" ht="12.75">
      <c r="A217" s="161"/>
      <c r="B217" s="154"/>
      <c r="C217" s="178"/>
      <c r="D217" s="164"/>
      <c r="E217" s="143"/>
      <c r="F217" s="144"/>
      <c r="G217" s="199"/>
    </row>
    <row r="218" spans="1:7" ht="12.75">
      <c r="A218" s="169"/>
      <c r="B218" s="168" t="s">
        <v>147</v>
      </c>
      <c r="C218" s="169"/>
      <c r="D218" s="170"/>
      <c r="E218" s="147"/>
      <c r="F218" s="144"/>
      <c r="G218" s="197">
        <v>0.1416</v>
      </c>
    </row>
    <row r="219" spans="1:7" ht="12.75">
      <c r="A219" s="169"/>
      <c r="B219" s="168"/>
      <c r="C219" s="169"/>
      <c r="D219" s="170"/>
      <c r="E219" s="142"/>
      <c r="F219" s="144"/>
      <c r="G219" s="198"/>
    </row>
    <row r="220" spans="1:7" ht="12.75">
      <c r="A220" s="169"/>
      <c r="B220" s="168"/>
      <c r="C220" s="169"/>
      <c r="D220" s="170"/>
      <c r="E220" s="142"/>
      <c r="F220" s="144"/>
      <c r="G220" s="198"/>
    </row>
    <row r="221" spans="1:7" ht="12.75">
      <c r="A221" s="169"/>
      <c r="B221" s="168"/>
      <c r="C221" s="169"/>
      <c r="D221" s="170"/>
      <c r="E221" s="142"/>
      <c r="F221" s="144"/>
      <c r="G221" s="198"/>
    </row>
    <row r="222" spans="1:7" ht="12.75">
      <c r="A222" s="169"/>
      <c r="B222" s="168"/>
      <c r="C222" s="169"/>
      <c r="D222" s="170"/>
      <c r="E222" s="143"/>
      <c r="F222" s="144"/>
      <c r="G222" s="198"/>
    </row>
    <row r="223" spans="1:7" ht="12.75">
      <c r="A223" s="169"/>
      <c r="B223" s="189" t="s">
        <v>122</v>
      </c>
      <c r="C223" s="169"/>
      <c r="D223" s="170"/>
      <c r="E223" s="147"/>
      <c r="F223" s="144"/>
      <c r="G223" s="198"/>
    </row>
    <row r="224" spans="1:7" ht="12.75">
      <c r="A224" s="169"/>
      <c r="B224" s="189"/>
      <c r="C224" s="169"/>
      <c r="D224" s="170"/>
      <c r="E224" s="142"/>
      <c r="F224" s="144"/>
      <c r="G224" s="198"/>
    </row>
    <row r="225" spans="1:7" ht="12.75">
      <c r="A225" s="169"/>
      <c r="B225" s="189"/>
      <c r="C225" s="169"/>
      <c r="D225" s="170"/>
      <c r="E225" s="142"/>
      <c r="F225" s="144"/>
      <c r="G225" s="198"/>
    </row>
    <row r="226" spans="1:7" ht="12.75">
      <c r="A226" s="169"/>
      <c r="B226" s="189"/>
      <c r="C226" s="169"/>
      <c r="D226" s="170"/>
      <c r="E226" s="142"/>
      <c r="F226" s="144"/>
      <c r="G226" s="198"/>
    </row>
    <row r="227" spans="1:7" ht="12.75">
      <c r="A227" s="169"/>
      <c r="B227" s="189"/>
      <c r="C227" s="169"/>
      <c r="D227" s="170"/>
      <c r="E227" s="143"/>
      <c r="F227" s="144"/>
      <c r="G227" s="198"/>
    </row>
    <row r="228" spans="1:7" ht="12.75">
      <c r="A228" s="169">
        <v>1</v>
      </c>
      <c r="B228" s="171" t="s">
        <v>142</v>
      </c>
      <c r="C228" s="169" t="s">
        <v>121</v>
      </c>
      <c r="D228" s="140">
        <v>975</v>
      </c>
      <c r="E228" s="147"/>
      <c r="F228" s="144"/>
      <c r="G228" s="198"/>
    </row>
    <row r="229" spans="1:7" ht="12.75">
      <c r="A229" s="169"/>
      <c r="B229" s="171"/>
      <c r="C229" s="169"/>
      <c r="D229" s="140"/>
      <c r="E229" s="142"/>
      <c r="F229" s="144"/>
      <c r="G229" s="198"/>
    </row>
    <row r="230" spans="1:7" ht="12.75">
      <c r="A230" s="169"/>
      <c r="B230" s="171"/>
      <c r="C230" s="169"/>
      <c r="D230" s="140"/>
      <c r="E230" s="142"/>
      <c r="F230" s="144"/>
      <c r="G230" s="198"/>
    </row>
    <row r="231" spans="1:7" ht="12.75">
      <c r="A231" s="169"/>
      <c r="B231" s="171"/>
      <c r="C231" s="169"/>
      <c r="D231" s="140"/>
      <c r="E231" s="142"/>
      <c r="F231" s="144"/>
      <c r="G231" s="198"/>
    </row>
    <row r="232" spans="1:7" ht="12.75">
      <c r="A232" s="169"/>
      <c r="B232" s="171"/>
      <c r="C232" s="169"/>
      <c r="D232" s="140"/>
      <c r="E232" s="143"/>
      <c r="F232" s="144"/>
      <c r="G232" s="198"/>
    </row>
    <row r="233" spans="1:7" ht="12.75">
      <c r="A233" s="169"/>
      <c r="B233" s="172" t="s">
        <v>128</v>
      </c>
      <c r="C233" s="139"/>
      <c r="D233" s="140"/>
      <c r="E233" s="147"/>
      <c r="F233" s="144"/>
      <c r="G233" s="198"/>
    </row>
    <row r="234" spans="1:7" ht="12.75">
      <c r="A234" s="169"/>
      <c r="B234" s="172"/>
      <c r="C234" s="139"/>
      <c r="D234" s="140"/>
      <c r="E234" s="142"/>
      <c r="F234" s="144"/>
      <c r="G234" s="198"/>
    </row>
    <row r="235" spans="1:7" ht="12.75">
      <c r="A235" s="169"/>
      <c r="B235" s="172"/>
      <c r="C235" s="139"/>
      <c r="D235" s="140"/>
      <c r="E235" s="142"/>
      <c r="F235" s="144"/>
      <c r="G235" s="198"/>
    </row>
    <row r="236" spans="1:7" ht="12.75">
      <c r="A236" s="169"/>
      <c r="B236" s="172"/>
      <c r="C236" s="139"/>
      <c r="D236" s="140"/>
      <c r="E236" s="142"/>
      <c r="F236" s="144"/>
      <c r="G236" s="198"/>
    </row>
    <row r="237" spans="1:7" ht="12.75">
      <c r="A237" s="169"/>
      <c r="B237" s="172"/>
      <c r="C237" s="139"/>
      <c r="D237" s="140"/>
      <c r="E237" s="143"/>
      <c r="F237" s="144"/>
      <c r="G237" s="198"/>
    </row>
    <row r="238" spans="1:7" ht="12.75">
      <c r="A238" s="169">
        <v>1</v>
      </c>
      <c r="B238" s="154" t="s">
        <v>162</v>
      </c>
      <c r="C238" s="155" t="s">
        <v>121</v>
      </c>
      <c r="D238" s="156">
        <v>975</v>
      </c>
      <c r="E238" s="147"/>
      <c r="F238" s="144"/>
      <c r="G238" s="198"/>
    </row>
    <row r="239" spans="1:7" ht="12.75">
      <c r="A239" s="169"/>
      <c r="B239" s="154"/>
      <c r="C239" s="155"/>
      <c r="D239" s="156"/>
      <c r="E239" s="142"/>
      <c r="F239" s="144"/>
      <c r="G239" s="198"/>
    </row>
    <row r="240" spans="1:7" ht="12.75">
      <c r="A240" s="169"/>
      <c r="B240" s="154"/>
      <c r="C240" s="155"/>
      <c r="D240" s="156"/>
      <c r="E240" s="142"/>
      <c r="F240" s="144"/>
      <c r="G240" s="198"/>
    </row>
    <row r="241" spans="1:7" ht="12.75">
      <c r="A241" s="169"/>
      <c r="B241" s="154"/>
      <c r="C241" s="155"/>
      <c r="D241" s="156"/>
      <c r="E241" s="142"/>
      <c r="F241" s="144"/>
      <c r="G241" s="198"/>
    </row>
    <row r="242" spans="1:7" ht="12.75">
      <c r="A242" s="169"/>
      <c r="B242" s="154"/>
      <c r="C242" s="155"/>
      <c r="D242" s="156"/>
      <c r="E242" s="143"/>
      <c r="F242" s="144"/>
      <c r="G242" s="198"/>
    </row>
    <row r="243" spans="1:7" ht="12.75">
      <c r="A243" s="169">
        <v>2</v>
      </c>
      <c r="B243" s="173" t="s">
        <v>170</v>
      </c>
      <c r="C243" s="174" t="s">
        <v>163</v>
      </c>
      <c r="D243" s="176">
        <v>4.0170000000000003</v>
      </c>
      <c r="E243" s="147"/>
      <c r="F243" s="144"/>
      <c r="G243" s="198"/>
    </row>
    <row r="244" spans="1:7" ht="12.75">
      <c r="A244" s="169"/>
      <c r="B244" s="173"/>
      <c r="C244" s="175"/>
      <c r="D244" s="176"/>
      <c r="E244" s="142"/>
      <c r="F244" s="144"/>
      <c r="G244" s="198"/>
    </row>
    <row r="245" spans="1:7" ht="12.75">
      <c r="A245" s="169"/>
      <c r="B245" s="173"/>
      <c r="C245" s="175"/>
      <c r="D245" s="176"/>
      <c r="E245" s="142"/>
      <c r="F245" s="144"/>
      <c r="G245" s="198"/>
    </row>
    <row r="246" spans="1:7" ht="12.75">
      <c r="A246" s="169"/>
      <c r="B246" s="173"/>
      <c r="C246" s="175"/>
      <c r="D246" s="176"/>
      <c r="E246" s="142"/>
      <c r="F246" s="144"/>
      <c r="G246" s="198"/>
    </row>
    <row r="247" spans="1:7" ht="12.75">
      <c r="A247" s="169"/>
      <c r="B247" s="173"/>
      <c r="C247" s="175"/>
      <c r="D247" s="176"/>
      <c r="E247" s="143"/>
      <c r="F247" s="144"/>
      <c r="G247" s="198"/>
    </row>
    <row r="248" spans="1:7" ht="12.75">
      <c r="A248" s="161">
        <v>3</v>
      </c>
      <c r="B248" s="154" t="s">
        <v>123</v>
      </c>
      <c r="C248" s="178" t="s">
        <v>121</v>
      </c>
      <c r="D248" s="164">
        <v>975</v>
      </c>
      <c r="E248" s="147"/>
      <c r="F248" s="144"/>
      <c r="G248" s="198"/>
    </row>
    <row r="249" spans="1:7" ht="12.75">
      <c r="A249" s="161"/>
      <c r="B249" s="154"/>
      <c r="C249" s="178"/>
      <c r="D249" s="164"/>
      <c r="E249" s="142"/>
      <c r="F249" s="144"/>
      <c r="G249" s="198"/>
    </row>
    <row r="250" spans="1:7" ht="12.75">
      <c r="A250" s="161"/>
      <c r="B250" s="154"/>
      <c r="C250" s="178"/>
      <c r="D250" s="164"/>
      <c r="E250" s="142"/>
      <c r="F250" s="144"/>
      <c r="G250" s="198"/>
    </row>
    <row r="251" spans="1:7" ht="12.75">
      <c r="A251" s="161"/>
      <c r="B251" s="154"/>
      <c r="C251" s="178"/>
      <c r="D251" s="164"/>
      <c r="E251" s="142"/>
      <c r="F251" s="144"/>
      <c r="G251" s="198"/>
    </row>
    <row r="252" spans="1:7" ht="12.75">
      <c r="A252" s="161"/>
      <c r="B252" s="154"/>
      <c r="C252" s="178"/>
      <c r="D252" s="164"/>
      <c r="E252" s="143"/>
      <c r="F252" s="144"/>
      <c r="G252" s="199"/>
    </row>
    <row r="253" spans="1:7" ht="12.75">
      <c r="A253" s="169"/>
      <c r="B253" s="168" t="s">
        <v>129</v>
      </c>
      <c r="C253" s="169"/>
      <c r="D253" s="140"/>
      <c r="E253" s="147"/>
      <c r="F253" s="144"/>
      <c r="G253" s="197">
        <v>7.9200000000000007E-2</v>
      </c>
    </row>
    <row r="254" spans="1:7" ht="12.75">
      <c r="A254" s="169"/>
      <c r="B254" s="168"/>
      <c r="C254" s="169"/>
      <c r="D254" s="140"/>
      <c r="E254" s="142"/>
      <c r="F254" s="144"/>
      <c r="G254" s="198"/>
    </row>
    <row r="255" spans="1:7" ht="12.75">
      <c r="A255" s="169"/>
      <c r="B255" s="168"/>
      <c r="C255" s="169"/>
      <c r="D255" s="140"/>
      <c r="E255" s="142"/>
      <c r="F255" s="144"/>
      <c r="G255" s="198"/>
    </row>
    <row r="256" spans="1:7" ht="12.75">
      <c r="A256" s="169"/>
      <c r="B256" s="168"/>
      <c r="C256" s="169"/>
      <c r="D256" s="140"/>
      <c r="E256" s="142"/>
      <c r="F256" s="144"/>
      <c r="G256" s="198"/>
    </row>
    <row r="257" spans="1:7" ht="12.75">
      <c r="A257" s="169"/>
      <c r="B257" s="168"/>
      <c r="C257" s="169"/>
      <c r="D257" s="140"/>
      <c r="E257" s="143"/>
      <c r="F257" s="144"/>
      <c r="G257" s="198"/>
    </row>
    <row r="258" spans="1:7" ht="12.75">
      <c r="A258" s="169"/>
      <c r="B258" s="189" t="s">
        <v>122</v>
      </c>
      <c r="C258" s="169"/>
      <c r="D258" s="140"/>
      <c r="E258" s="147"/>
      <c r="F258" s="144"/>
      <c r="G258" s="198"/>
    </row>
    <row r="259" spans="1:7" ht="12.75">
      <c r="A259" s="169"/>
      <c r="B259" s="189"/>
      <c r="C259" s="169"/>
      <c r="D259" s="140"/>
      <c r="E259" s="142"/>
      <c r="F259" s="144"/>
      <c r="G259" s="198"/>
    </row>
    <row r="260" spans="1:7" ht="12.75">
      <c r="A260" s="169"/>
      <c r="B260" s="189"/>
      <c r="C260" s="169"/>
      <c r="D260" s="140"/>
      <c r="E260" s="142"/>
      <c r="F260" s="144"/>
      <c r="G260" s="198"/>
    </row>
    <row r="261" spans="1:7" ht="12.75">
      <c r="A261" s="169"/>
      <c r="B261" s="189"/>
      <c r="C261" s="169"/>
      <c r="D261" s="140"/>
      <c r="E261" s="142"/>
      <c r="F261" s="144"/>
      <c r="G261" s="198"/>
    </row>
    <row r="262" spans="1:7" ht="12.75">
      <c r="A262" s="169"/>
      <c r="B262" s="189"/>
      <c r="C262" s="169"/>
      <c r="D262" s="140"/>
      <c r="E262" s="143"/>
      <c r="F262" s="144"/>
      <c r="G262" s="198"/>
    </row>
    <row r="263" spans="1:7" ht="12.75">
      <c r="A263" s="169">
        <v>1</v>
      </c>
      <c r="B263" s="171" t="s">
        <v>142</v>
      </c>
      <c r="C263" s="169" t="s">
        <v>121</v>
      </c>
      <c r="D263" s="140">
        <v>545</v>
      </c>
      <c r="E263" s="147"/>
      <c r="F263" s="144"/>
      <c r="G263" s="198"/>
    </row>
    <row r="264" spans="1:7" ht="12.75">
      <c r="A264" s="169"/>
      <c r="B264" s="171"/>
      <c r="C264" s="169"/>
      <c r="D264" s="140"/>
      <c r="E264" s="142"/>
      <c r="F264" s="144"/>
      <c r="G264" s="198"/>
    </row>
    <row r="265" spans="1:7" ht="12.75">
      <c r="A265" s="169"/>
      <c r="B265" s="171"/>
      <c r="C265" s="169"/>
      <c r="D265" s="140"/>
      <c r="E265" s="142"/>
      <c r="F265" s="144"/>
      <c r="G265" s="198"/>
    </row>
    <row r="266" spans="1:7" ht="12.75">
      <c r="A266" s="169"/>
      <c r="B266" s="171"/>
      <c r="C266" s="169"/>
      <c r="D266" s="140"/>
      <c r="E266" s="142"/>
      <c r="F266" s="144"/>
      <c r="G266" s="198"/>
    </row>
    <row r="267" spans="1:7" ht="12.75">
      <c r="A267" s="169"/>
      <c r="B267" s="171"/>
      <c r="C267" s="169"/>
      <c r="D267" s="140"/>
      <c r="E267" s="143"/>
      <c r="F267" s="144"/>
      <c r="G267" s="198"/>
    </row>
    <row r="268" spans="1:7" ht="12.75">
      <c r="A268" s="169"/>
      <c r="B268" s="172" t="s">
        <v>128</v>
      </c>
      <c r="C268" s="139"/>
      <c r="D268" s="140"/>
      <c r="E268" s="147"/>
      <c r="F268" s="144"/>
      <c r="G268" s="198"/>
    </row>
    <row r="269" spans="1:7" ht="12.75">
      <c r="A269" s="169"/>
      <c r="B269" s="172"/>
      <c r="C269" s="139"/>
      <c r="D269" s="140"/>
      <c r="E269" s="142"/>
      <c r="F269" s="144"/>
      <c r="G269" s="198"/>
    </row>
    <row r="270" spans="1:7" ht="12.75">
      <c r="A270" s="169"/>
      <c r="B270" s="172"/>
      <c r="C270" s="139"/>
      <c r="D270" s="140"/>
      <c r="E270" s="142"/>
      <c r="F270" s="144"/>
      <c r="G270" s="198"/>
    </row>
    <row r="271" spans="1:7" ht="12.75">
      <c r="A271" s="169"/>
      <c r="B271" s="172"/>
      <c r="C271" s="139"/>
      <c r="D271" s="140"/>
      <c r="E271" s="142"/>
      <c r="F271" s="144"/>
      <c r="G271" s="198"/>
    </row>
    <row r="272" spans="1:7" ht="12.75">
      <c r="A272" s="169"/>
      <c r="B272" s="172"/>
      <c r="C272" s="139"/>
      <c r="D272" s="140"/>
      <c r="E272" s="143"/>
      <c r="F272" s="144"/>
      <c r="G272" s="198"/>
    </row>
    <row r="273" spans="1:7" ht="12.75">
      <c r="A273" s="169">
        <v>1</v>
      </c>
      <c r="B273" s="154" t="s">
        <v>162</v>
      </c>
      <c r="C273" s="155" t="s">
        <v>121</v>
      </c>
      <c r="D273" s="156">
        <v>545</v>
      </c>
      <c r="E273" s="147"/>
      <c r="F273" s="144"/>
      <c r="G273" s="198"/>
    </row>
    <row r="274" spans="1:7" ht="12.75">
      <c r="A274" s="169"/>
      <c r="B274" s="154"/>
      <c r="C274" s="155"/>
      <c r="D274" s="156"/>
      <c r="E274" s="142"/>
      <c r="F274" s="144"/>
      <c r="G274" s="198"/>
    </row>
    <row r="275" spans="1:7" ht="12.75">
      <c r="A275" s="169"/>
      <c r="B275" s="154"/>
      <c r="C275" s="155"/>
      <c r="D275" s="156"/>
      <c r="E275" s="142"/>
      <c r="F275" s="144"/>
      <c r="G275" s="198"/>
    </row>
    <row r="276" spans="1:7" ht="12.75">
      <c r="A276" s="169"/>
      <c r="B276" s="154"/>
      <c r="C276" s="155"/>
      <c r="D276" s="156"/>
      <c r="E276" s="142"/>
      <c r="F276" s="144"/>
      <c r="G276" s="198"/>
    </row>
    <row r="277" spans="1:7" ht="12.75">
      <c r="A277" s="169"/>
      <c r="B277" s="154"/>
      <c r="C277" s="155"/>
      <c r="D277" s="156"/>
      <c r="E277" s="143"/>
      <c r="F277" s="144"/>
      <c r="G277" s="198"/>
    </row>
    <row r="278" spans="1:7" ht="12.75">
      <c r="A278" s="169">
        <v>2</v>
      </c>
      <c r="B278" s="173" t="s">
        <v>171</v>
      </c>
      <c r="C278" s="174" t="s">
        <v>163</v>
      </c>
      <c r="D278" s="176">
        <v>2.2454000000000001</v>
      </c>
      <c r="E278" s="147"/>
      <c r="F278" s="144"/>
      <c r="G278" s="198"/>
    </row>
    <row r="279" spans="1:7" ht="12.75">
      <c r="A279" s="169"/>
      <c r="B279" s="173"/>
      <c r="C279" s="175"/>
      <c r="D279" s="176"/>
      <c r="E279" s="142"/>
      <c r="F279" s="144"/>
      <c r="G279" s="198"/>
    </row>
    <row r="280" spans="1:7" ht="12.75">
      <c r="A280" s="169"/>
      <c r="B280" s="173"/>
      <c r="C280" s="175"/>
      <c r="D280" s="176"/>
      <c r="E280" s="142"/>
      <c r="F280" s="144"/>
      <c r="G280" s="198"/>
    </row>
    <row r="281" spans="1:7" ht="12.75">
      <c r="A281" s="169"/>
      <c r="B281" s="173"/>
      <c r="C281" s="175"/>
      <c r="D281" s="176"/>
      <c r="E281" s="142"/>
      <c r="F281" s="144"/>
      <c r="G281" s="198"/>
    </row>
    <row r="282" spans="1:7" ht="12.75">
      <c r="A282" s="169"/>
      <c r="B282" s="173"/>
      <c r="C282" s="175"/>
      <c r="D282" s="176"/>
      <c r="E282" s="143"/>
      <c r="F282" s="144"/>
      <c r="G282" s="198"/>
    </row>
    <row r="283" spans="1:7" ht="12.75">
      <c r="A283" s="161">
        <v>3</v>
      </c>
      <c r="B283" s="154" t="s">
        <v>123</v>
      </c>
      <c r="C283" s="178" t="s">
        <v>121</v>
      </c>
      <c r="D283" s="164">
        <v>545</v>
      </c>
      <c r="E283" s="147"/>
      <c r="F283" s="144"/>
      <c r="G283" s="198"/>
    </row>
    <row r="284" spans="1:7" ht="12.75">
      <c r="A284" s="161"/>
      <c r="B284" s="154"/>
      <c r="C284" s="178"/>
      <c r="D284" s="164"/>
      <c r="E284" s="142"/>
      <c r="F284" s="144"/>
      <c r="G284" s="198"/>
    </row>
    <row r="285" spans="1:7" ht="12.75">
      <c r="A285" s="161"/>
      <c r="B285" s="154"/>
      <c r="C285" s="178"/>
      <c r="D285" s="164"/>
      <c r="E285" s="142"/>
      <c r="F285" s="144"/>
      <c r="G285" s="198"/>
    </row>
    <row r="286" spans="1:7" ht="12.75">
      <c r="A286" s="161"/>
      <c r="B286" s="154"/>
      <c r="C286" s="178"/>
      <c r="D286" s="164"/>
      <c r="E286" s="142"/>
      <c r="F286" s="144"/>
      <c r="G286" s="198"/>
    </row>
    <row r="287" spans="1:7" ht="12.75">
      <c r="A287" s="161"/>
      <c r="B287" s="154"/>
      <c r="C287" s="178"/>
      <c r="D287" s="164"/>
      <c r="E287" s="143"/>
      <c r="F287" s="144"/>
      <c r="G287" s="199"/>
    </row>
    <row r="288" spans="1:7" ht="12.75">
      <c r="A288" s="169"/>
      <c r="B288" s="168" t="s">
        <v>148</v>
      </c>
      <c r="C288" s="169"/>
      <c r="D288" s="170"/>
      <c r="E288" s="147"/>
      <c r="F288" s="144"/>
      <c r="G288" s="197">
        <v>1.54E-2</v>
      </c>
    </row>
    <row r="289" spans="1:7" ht="12.75">
      <c r="A289" s="169"/>
      <c r="B289" s="168"/>
      <c r="C289" s="169"/>
      <c r="D289" s="170"/>
      <c r="E289" s="142"/>
      <c r="F289" s="144"/>
      <c r="G289" s="198"/>
    </row>
    <row r="290" spans="1:7" ht="12.75">
      <c r="A290" s="169"/>
      <c r="B290" s="168"/>
      <c r="C290" s="169"/>
      <c r="D290" s="170"/>
      <c r="E290" s="142"/>
      <c r="F290" s="144"/>
      <c r="G290" s="198"/>
    </row>
    <row r="291" spans="1:7" ht="12.75">
      <c r="A291" s="169"/>
      <c r="B291" s="168"/>
      <c r="C291" s="169"/>
      <c r="D291" s="170"/>
      <c r="E291" s="142"/>
      <c r="F291" s="144"/>
      <c r="G291" s="198"/>
    </row>
    <row r="292" spans="1:7" ht="12.75">
      <c r="A292" s="169"/>
      <c r="B292" s="168"/>
      <c r="C292" s="169"/>
      <c r="D292" s="170"/>
      <c r="E292" s="143"/>
      <c r="F292" s="144"/>
      <c r="G292" s="198"/>
    </row>
    <row r="293" spans="1:7" ht="12.75">
      <c r="A293" s="169"/>
      <c r="B293" s="189" t="s">
        <v>122</v>
      </c>
      <c r="C293" s="169"/>
      <c r="D293" s="170"/>
      <c r="E293" s="147"/>
      <c r="F293" s="144"/>
      <c r="G293" s="198"/>
    </row>
    <row r="294" spans="1:7" ht="12.75">
      <c r="A294" s="169"/>
      <c r="B294" s="189"/>
      <c r="C294" s="169"/>
      <c r="D294" s="170"/>
      <c r="E294" s="142"/>
      <c r="F294" s="144"/>
      <c r="G294" s="198"/>
    </row>
    <row r="295" spans="1:7" ht="12.75">
      <c r="A295" s="169"/>
      <c r="B295" s="189"/>
      <c r="C295" s="169"/>
      <c r="D295" s="170"/>
      <c r="E295" s="142"/>
      <c r="F295" s="144"/>
      <c r="G295" s="198"/>
    </row>
    <row r="296" spans="1:7" ht="12.75">
      <c r="A296" s="169"/>
      <c r="B296" s="189"/>
      <c r="C296" s="169"/>
      <c r="D296" s="170"/>
      <c r="E296" s="142"/>
      <c r="F296" s="144"/>
      <c r="G296" s="198"/>
    </row>
    <row r="297" spans="1:7" ht="12.75">
      <c r="A297" s="169"/>
      <c r="B297" s="189"/>
      <c r="C297" s="169"/>
      <c r="D297" s="170"/>
      <c r="E297" s="143"/>
      <c r="F297" s="144"/>
      <c r="G297" s="198"/>
    </row>
    <row r="298" spans="1:7" ht="12.75">
      <c r="A298" s="169">
        <v>1</v>
      </c>
      <c r="B298" s="171" t="s">
        <v>142</v>
      </c>
      <c r="C298" s="169" t="s">
        <v>121</v>
      </c>
      <c r="D298" s="140">
        <v>106</v>
      </c>
      <c r="E298" s="147"/>
      <c r="F298" s="144"/>
      <c r="G298" s="198"/>
    </row>
    <row r="299" spans="1:7" ht="12.75">
      <c r="A299" s="169"/>
      <c r="B299" s="171"/>
      <c r="C299" s="169"/>
      <c r="D299" s="140"/>
      <c r="E299" s="142"/>
      <c r="F299" s="144"/>
      <c r="G299" s="198"/>
    </row>
    <row r="300" spans="1:7" ht="12.75">
      <c r="A300" s="169"/>
      <c r="B300" s="171"/>
      <c r="C300" s="169"/>
      <c r="D300" s="140"/>
      <c r="E300" s="142"/>
      <c r="F300" s="144"/>
      <c r="G300" s="198"/>
    </row>
    <row r="301" spans="1:7" ht="12.75">
      <c r="A301" s="169"/>
      <c r="B301" s="171"/>
      <c r="C301" s="169"/>
      <c r="D301" s="140"/>
      <c r="E301" s="142"/>
      <c r="F301" s="144"/>
      <c r="G301" s="198"/>
    </row>
    <row r="302" spans="1:7" ht="12.75">
      <c r="A302" s="169"/>
      <c r="B302" s="171"/>
      <c r="C302" s="169"/>
      <c r="D302" s="140"/>
      <c r="E302" s="143"/>
      <c r="F302" s="144"/>
      <c r="G302" s="198"/>
    </row>
    <row r="303" spans="1:7" ht="12.75">
      <c r="A303" s="169"/>
      <c r="B303" s="172" t="s">
        <v>128</v>
      </c>
      <c r="C303" s="139"/>
      <c r="D303" s="140"/>
      <c r="E303" s="147"/>
      <c r="F303" s="144"/>
      <c r="G303" s="198"/>
    </row>
    <row r="304" spans="1:7" ht="12.75">
      <c r="A304" s="169"/>
      <c r="B304" s="172"/>
      <c r="C304" s="139"/>
      <c r="D304" s="140"/>
      <c r="E304" s="142"/>
      <c r="F304" s="144"/>
      <c r="G304" s="198"/>
    </row>
    <row r="305" spans="1:7" ht="12.75">
      <c r="A305" s="169"/>
      <c r="B305" s="172"/>
      <c r="C305" s="139"/>
      <c r="D305" s="140"/>
      <c r="E305" s="142"/>
      <c r="F305" s="144"/>
      <c r="G305" s="198"/>
    </row>
    <row r="306" spans="1:7" ht="12.75">
      <c r="A306" s="169"/>
      <c r="B306" s="172"/>
      <c r="C306" s="139"/>
      <c r="D306" s="140"/>
      <c r="E306" s="142"/>
      <c r="F306" s="144"/>
      <c r="G306" s="198"/>
    </row>
    <row r="307" spans="1:7" ht="12.75">
      <c r="A307" s="169"/>
      <c r="B307" s="172"/>
      <c r="C307" s="139"/>
      <c r="D307" s="140"/>
      <c r="E307" s="143"/>
      <c r="F307" s="144"/>
      <c r="G307" s="198"/>
    </row>
    <row r="308" spans="1:7" ht="12.75">
      <c r="A308" s="169">
        <v>1</v>
      </c>
      <c r="B308" s="154" t="s">
        <v>162</v>
      </c>
      <c r="C308" s="155" t="s">
        <v>121</v>
      </c>
      <c r="D308" s="156">
        <v>106</v>
      </c>
      <c r="E308" s="147"/>
      <c r="F308" s="144"/>
      <c r="G308" s="198"/>
    </row>
    <row r="309" spans="1:7" ht="12.75">
      <c r="A309" s="169"/>
      <c r="B309" s="154"/>
      <c r="C309" s="155"/>
      <c r="D309" s="156"/>
      <c r="E309" s="142"/>
      <c r="F309" s="144"/>
      <c r="G309" s="198"/>
    </row>
    <row r="310" spans="1:7" ht="12.75">
      <c r="A310" s="169"/>
      <c r="B310" s="154"/>
      <c r="C310" s="155"/>
      <c r="D310" s="156"/>
      <c r="E310" s="142"/>
      <c r="F310" s="144"/>
      <c r="G310" s="198"/>
    </row>
    <row r="311" spans="1:7" ht="12.75">
      <c r="A311" s="169"/>
      <c r="B311" s="154"/>
      <c r="C311" s="155"/>
      <c r="D311" s="156"/>
      <c r="E311" s="142"/>
      <c r="F311" s="144"/>
      <c r="G311" s="198"/>
    </row>
    <row r="312" spans="1:7" ht="12.75">
      <c r="A312" s="169"/>
      <c r="B312" s="154"/>
      <c r="C312" s="155"/>
      <c r="D312" s="156"/>
      <c r="E312" s="143"/>
      <c r="F312" s="144"/>
      <c r="G312" s="198"/>
    </row>
    <row r="313" spans="1:7" ht="12.75">
      <c r="A313" s="169">
        <v>2</v>
      </c>
      <c r="B313" s="173" t="s">
        <v>172</v>
      </c>
      <c r="C313" s="174" t="s">
        <v>163</v>
      </c>
      <c r="D313" s="176">
        <v>0.43672</v>
      </c>
      <c r="E313" s="147"/>
      <c r="F313" s="144"/>
      <c r="G313" s="198"/>
    </row>
    <row r="314" spans="1:7" ht="12.75">
      <c r="A314" s="169"/>
      <c r="B314" s="173"/>
      <c r="C314" s="175"/>
      <c r="D314" s="176"/>
      <c r="E314" s="142"/>
      <c r="F314" s="144"/>
      <c r="G314" s="198"/>
    </row>
    <row r="315" spans="1:7" ht="12.75">
      <c r="A315" s="169"/>
      <c r="B315" s="173"/>
      <c r="C315" s="175"/>
      <c r="D315" s="176"/>
      <c r="E315" s="142"/>
      <c r="F315" s="144"/>
      <c r="G315" s="198"/>
    </row>
    <row r="316" spans="1:7" ht="12.75">
      <c r="A316" s="169"/>
      <c r="B316" s="173"/>
      <c r="C316" s="175"/>
      <c r="D316" s="176"/>
      <c r="E316" s="142"/>
      <c r="F316" s="144"/>
      <c r="G316" s="198"/>
    </row>
    <row r="317" spans="1:7" ht="12.75">
      <c r="A317" s="169"/>
      <c r="B317" s="173"/>
      <c r="C317" s="175"/>
      <c r="D317" s="176"/>
      <c r="E317" s="143"/>
      <c r="F317" s="144"/>
      <c r="G317" s="198"/>
    </row>
    <row r="318" spans="1:7" ht="12.75">
      <c r="A318" s="161">
        <v>3</v>
      </c>
      <c r="B318" s="154" t="s">
        <v>123</v>
      </c>
      <c r="C318" s="178" t="s">
        <v>121</v>
      </c>
      <c r="D318" s="164">
        <f>D298</f>
        <v>106</v>
      </c>
      <c r="E318" s="147"/>
      <c r="F318" s="144"/>
      <c r="G318" s="198"/>
    </row>
    <row r="319" spans="1:7" ht="12.75">
      <c r="A319" s="161"/>
      <c r="B319" s="154"/>
      <c r="C319" s="178"/>
      <c r="D319" s="164"/>
      <c r="E319" s="142"/>
      <c r="F319" s="144"/>
      <c r="G319" s="198"/>
    </row>
    <row r="320" spans="1:7" ht="12.75">
      <c r="A320" s="161"/>
      <c r="B320" s="154"/>
      <c r="C320" s="178"/>
      <c r="D320" s="164"/>
      <c r="E320" s="142"/>
      <c r="F320" s="144"/>
      <c r="G320" s="198"/>
    </row>
    <row r="321" spans="1:7" ht="12.75">
      <c r="A321" s="161"/>
      <c r="B321" s="154"/>
      <c r="C321" s="178"/>
      <c r="D321" s="164"/>
      <c r="E321" s="142"/>
      <c r="F321" s="144"/>
      <c r="G321" s="198"/>
    </row>
    <row r="322" spans="1:7" ht="12.75">
      <c r="A322" s="161"/>
      <c r="B322" s="154"/>
      <c r="C322" s="178"/>
      <c r="D322" s="164"/>
      <c r="E322" s="143"/>
      <c r="F322" s="144"/>
      <c r="G322" s="199"/>
    </row>
    <row r="323" spans="1:7" ht="15">
      <c r="A323" s="108"/>
      <c r="B323" s="108" t="s">
        <v>130</v>
      </c>
      <c r="C323" s="110"/>
      <c r="D323" s="108"/>
      <c r="E323" s="108"/>
      <c r="F323" s="115">
        <v>46632.574336805366</v>
      </c>
      <c r="G323" s="122">
        <v>1</v>
      </c>
    </row>
    <row r="324" spans="1:7" ht="15">
      <c r="A324" s="108"/>
      <c r="B324" s="108" t="s">
        <v>132</v>
      </c>
      <c r="C324" s="109">
        <v>0.2</v>
      </c>
      <c r="D324" s="108"/>
      <c r="E324" s="108"/>
      <c r="F324" s="116">
        <v>9326.5148673610729</v>
      </c>
      <c r="G324" s="121"/>
    </row>
    <row r="325" spans="1:7" ht="15">
      <c r="A325" s="108"/>
      <c r="B325" s="108" t="s">
        <v>130</v>
      </c>
      <c r="C325" s="110"/>
      <c r="D325" s="108"/>
      <c r="E325" s="108"/>
      <c r="F325" s="115">
        <v>55959.089204166441</v>
      </c>
      <c r="G325" s="121"/>
    </row>
    <row r="326" spans="1:7" ht="15">
      <c r="A326" s="111"/>
      <c r="B326" s="111"/>
      <c r="C326" s="111"/>
      <c r="D326" s="111"/>
      <c r="E326" s="111"/>
      <c r="F326" s="112"/>
    </row>
    <row r="327" spans="1:7" ht="14.25">
      <c r="B327" s="182"/>
      <c r="C327" s="182"/>
      <c r="D327" s="182"/>
      <c r="E327" s="182"/>
      <c r="F327" s="182"/>
    </row>
    <row r="328" spans="1:7">
      <c r="A328" s="8"/>
      <c r="B328" s="8"/>
      <c r="C328" s="8"/>
      <c r="D328" s="8"/>
      <c r="E328" s="8"/>
      <c r="F328" s="113"/>
    </row>
    <row r="329" spans="1:7">
      <c r="A329" s="8"/>
      <c r="B329" s="8"/>
      <c r="C329" s="8"/>
      <c r="D329" s="8"/>
      <c r="E329" s="8"/>
      <c r="F329" s="113"/>
    </row>
    <row r="330" spans="1:7">
      <c r="A330" s="8"/>
      <c r="B330" s="8"/>
      <c r="C330" s="8"/>
      <c r="D330" s="8"/>
      <c r="E330" s="8"/>
      <c r="F330" s="113"/>
    </row>
    <row r="331" spans="1:7">
      <c r="A331" s="8"/>
      <c r="B331" s="8"/>
      <c r="C331" s="8"/>
      <c r="D331" s="8"/>
      <c r="E331" s="8"/>
      <c r="F331" s="113"/>
    </row>
    <row r="332" spans="1:7">
      <c r="A332" s="8"/>
      <c r="B332" s="8"/>
      <c r="C332" s="8"/>
      <c r="D332" s="8"/>
      <c r="E332" s="8"/>
      <c r="F332" s="113"/>
    </row>
    <row r="333" spans="1:7">
      <c r="A333" s="8"/>
      <c r="B333" s="8"/>
      <c r="C333" s="8"/>
      <c r="D333" s="8"/>
      <c r="E333" s="8"/>
      <c r="F333" s="113"/>
    </row>
    <row r="334" spans="1:7">
      <c r="A334" s="8"/>
      <c r="B334" s="8"/>
      <c r="C334" s="8"/>
      <c r="D334" s="8"/>
      <c r="E334" s="8"/>
      <c r="F334" s="113"/>
    </row>
  </sheetData>
  <mergeCells count="398">
    <mergeCell ref="A8:A12"/>
    <mergeCell ref="B8:B12"/>
    <mergeCell ref="C8:C12"/>
    <mergeCell ref="D8:D12"/>
    <mergeCell ref="E8:E12"/>
    <mergeCell ref="F8:F12"/>
    <mergeCell ref="B1:F1"/>
    <mergeCell ref="B2:F2"/>
    <mergeCell ref="B3:F3"/>
    <mergeCell ref="A5:A6"/>
    <mergeCell ref="B5:B6"/>
    <mergeCell ref="C5:C6"/>
    <mergeCell ref="D5:D6"/>
    <mergeCell ref="E5:E6"/>
    <mergeCell ref="F5:F6"/>
    <mergeCell ref="A18:A22"/>
    <mergeCell ref="B18:B22"/>
    <mergeCell ref="C18:C22"/>
    <mergeCell ref="D18:D22"/>
    <mergeCell ref="E18:E22"/>
    <mergeCell ref="F18:F22"/>
    <mergeCell ref="A13:A17"/>
    <mergeCell ref="B13:B17"/>
    <mergeCell ref="C13:C17"/>
    <mergeCell ref="D13:D17"/>
    <mergeCell ref="E13:E17"/>
    <mergeCell ref="F13:F1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68:A72"/>
    <mergeCell ref="B68:B72"/>
    <mergeCell ref="C68:C72"/>
    <mergeCell ref="D68:D72"/>
    <mergeCell ref="E68:E72"/>
    <mergeCell ref="F68:F72"/>
    <mergeCell ref="A63:A67"/>
    <mergeCell ref="B63:B67"/>
    <mergeCell ref="C63:C67"/>
    <mergeCell ref="D63:D67"/>
    <mergeCell ref="E63:E67"/>
    <mergeCell ref="F63:F67"/>
    <mergeCell ref="A78:A82"/>
    <mergeCell ref="B78:B82"/>
    <mergeCell ref="C78:C82"/>
    <mergeCell ref="D78:D82"/>
    <mergeCell ref="E78:E82"/>
    <mergeCell ref="F78:F82"/>
    <mergeCell ref="A73:A77"/>
    <mergeCell ref="B73:B77"/>
    <mergeCell ref="C73:C77"/>
    <mergeCell ref="D73:D77"/>
    <mergeCell ref="E73:E77"/>
    <mergeCell ref="F73:F77"/>
    <mergeCell ref="A88:A92"/>
    <mergeCell ref="B88:B92"/>
    <mergeCell ref="C88:C92"/>
    <mergeCell ref="D88:D92"/>
    <mergeCell ref="E88:E92"/>
    <mergeCell ref="F88:F92"/>
    <mergeCell ref="A83:A87"/>
    <mergeCell ref="B83:B87"/>
    <mergeCell ref="C83:C87"/>
    <mergeCell ref="D83:D87"/>
    <mergeCell ref="E83:E87"/>
    <mergeCell ref="F83:F87"/>
    <mergeCell ref="A98:A102"/>
    <mergeCell ref="B98:B102"/>
    <mergeCell ref="C98:C102"/>
    <mergeCell ref="D98:D102"/>
    <mergeCell ref="E98:E102"/>
    <mergeCell ref="F98:F102"/>
    <mergeCell ref="A93:A97"/>
    <mergeCell ref="B93:B97"/>
    <mergeCell ref="C93:C97"/>
    <mergeCell ref="D93:D97"/>
    <mergeCell ref="E93:E97"/>
    <mergeCell ref="F93:F97"/>
    <mergeCell ref="A108:A112"/>
    <mergeCell ref="B108:B112"/>
    <mergeCell ref="C108:C112"/>
    <mergeCell ref="D108:D112"/>
    <mergeCell ref="E108:E112"/>
    <mergeCell ref="F108:F112"/>
    <mergeCell ref="A103:A107"/>
    <mergeCell ref="B103:B107"/>
    <mergeCell ref="C103:C107"/>
    <mergeCell ref="D103:D107"/>
    <mergeCell ref="E103:E107"/>
    <mergeCell ref="F103:F107"/>
    <mergeCell ref="A118:A122"/>
    <mergeCell ref="B118:B122"/>
    <mergeCell ref="C118:C122"/>
    <mergeCell ref="D118:D122"/>
    <mergeCell ref="E118:E122"/>
    <mergeCell ref="F118:F122"/>
    <mergeCell ref="A113:A117"/>
    <mergeCell ref="B113:B117"/>
    <mergeCell ref="C113:C117"/>
    <mergeCell ref="D113:D117"/>
    <mergeCell ref="E113:E117"/>
    <mergeCell ref="F113:F117"/>
    <mergeCell ref="A128:A132"/>
    <mergeCell ref="B128:B132"/>
    <mergeCell ref="C128:C132"/>
    <mergeCell ref="D128:D132"/>
    <mergeCell ref="E128:E132"/>
    <mergeCell ref="F128:F132"/>
    <mergeCell ref="A123:A127"/>
    <mergeCell ref="B123:B127"/>
    <mergeCell ref="C123:C127"/>
    <mergeCell ref="D123:D127"/>
    <mergeCell ref="E123:E127"/>
    <mergeCell ref="F123:F127"/>
    <mergeCell ref="A138:A142"/>
    <mergeCell ref="B138:B142"/>
    <mergeCell ref="C138:C142"/>
    <mergeCell ref="D138:D142"/>
    <mergeCell ref="E138:E142"/>
    <mergeCell ref="F138:F142"/>
    <mergeCell ref="A133:A137"/>
    <mergeCell ref="B133:B137"/>
    <mergeCell ref="C133:C137"/>
    <mergeCell ref="D133:D137"/>
    <mergeCell ref="E133:E137"/>
    <mergeCell ref="F133:F137"/>
    <mergeCell ref="A148:A152"/>
    <mergeCell ref="B148:B152"/>
    <mergeCell ref="C148:C152"/>
    <mergeCell ref="D148:D152"/>
    <mergeCell ref="E148:E152"/>
    <mergeCell ref="F148:F152"/>
    <mergeCell ref="A143:A147"/>
    <mergeCell ref="B143:B147"/>
    <mergeCell ref="C143:C147"/>
    <mergeCell ref="D143:D147"/>
    <mergeCell ref="E143:E147"/>
    <mergeCell ref="F143:F147"/>
    <mergeCell ref="A158:A162"/>
    <mergeCell ref="B158:B162"/>
    <mergeCell ref="C158:C162"/>
    <mergeCell ref="D158:D162"/>
    <mergeCell ref="E158:E162"/>
    <mergeCell ref="F158:F162"/>
    <mergeCell ref="A153:A157"/>
    <mergeCell ref="B153:B157"/>
    <mergeCell ref="C153:C157"/>
    <mergeCell ref="D153:D157"/>
    <mergeCell ref="E153:E157"/>
    <mergeCell ref="F153:F157"/>
    <mergeCell ref="A168:A172"/>
    <mergeCell ref="B168:B172"/>
    <mergeCell ref="C168:C172"/>
    <mergeCell ref="D168:D172"/>
    <mergeCell ref="E168:E172"/>
    <mergeCell ref="F168:F172"/>
    <mergeCell ref="A163:A167"/>
    <mergeCell ref="B163:B167"/>
    <mergeCell ref="C163:C167"/>
    <mergeCell ref="D163:D167"/>
    <mergeCell ref="E163:E167"/>
    <mergeCell ref="F163:F167"/>
    <mergeCell ref="A178:A182"/>
    <mergeCell ref="B178:B182"/>
    <mergeCell ref="C178:C182"/>
    <mergeCell ref="D178:D182"/>
    <mergeCell ref="E178:E182"/>
    <mergeCell ref="F178:F182"/>
    <mergeCell ref="A173:A177"/>
    <mergeCell ref="B173:B177"/>
    <mergeCell ref="C173:C177"/>
    <mergeCell ref="D173:D177"/>
    <mergeCell ref="E173:E177"/>
    <mergeCell ref="F173:F177"/>
    <mergeCell ref="A188:A192"/>
    <mergeCell ref="B188:B192"/>
    <mergeCell ref="C188:C192"/>
    <mergeCell ref="D188:D192"/>
    <mergeCell ref="E188:E192"/>
    <mergeCell ref="F188:F192"/>
    <mergeCell ref="A183:A187"/>
    <mergeCell ref="B183:B187"/>
    <mergeCell ref="C183:C187"/>
    <mergeCell ref="D183:D187"/>
    <mergeCell ref="E183:E187"/>
    <mergeCell ref="F183:F187"/>
    <mergeCell ref="A198:A202"/>
    <mergeCell ref="B198:B202"/>
    <mergeCell ref="C198:C202"/>
    <mergeCell ref="D198:D202"/>
    <mergeCell ref="E198:E202"/>
    <mergeCell ref="F198:F202"/>
    <mergeCell ref="A193:A197"/>
    <mergeCell ref="B193:B197"/>
    <mergeCell ref="C193:C197"/>
    <mergeCell ref="D193:D197"/>
    <mergeCell ref="E193:E197"/>
    <mergeCell ref="F193:F197"/>
    <mergeCell ref="A208:A212"/>
    <mergeCell ref="B208:B212"/>
    <mergeCell ref="C208:C212"/>
    <mergeCell ref="D208:D212"/>
    <mergeCell ref="E208:E212"/>
    <mergeCell ref="F208:F212"/>
    <mergeCell ref="A203:A207"/>
    <mergeCell ref="B203:B207"/>
    <mergeCell ref="C203:C207"/>
    <mergeCell ref="D203:D207"/>
    <mergeCell ref="E203:E207"/>
    <mergeCell ref="F203:F207"/>
    <mergeCell ref="A218:A222"/>
    <mergeCell ref="B218:B222"/>
    <mergeCell ref="C218:C222"/>
    <mergeCell ref="D218:D222"/>
    <mergeCell ref="E218:E222"/>
    <mergeCell ref="F218:F222"/>
    <mergeCell ref="A213:A217"/>
    <mergeCell ref="B213:B217"/>
    <mergeCell ref="C213:C217"/>
    <mergeCell ref="D213:D217"/>
    <mergeCell ref="E213:E217"/>
    <mergeCell ref="F213:F217"/>
    <mergeCell ref="A228:A232"/>
    <mergeCell ref="B228:B232"/>
    <mergeCell ref="C228:C232"/>
    <mergeCell ref="D228:D232"/>
    <mergeCell ref="E228:E232"/>
    <mergeCell ref="F228:F232"/>
    <mergeCell ref="A223:A227"/>
    <mergeCell ref="B223:B227"/>
    <mergeCell ref="C223:C227"/>
    <mergeCell ref="D223:D227"/>
    <mergeCell ref="E223:E227"/>
    <mergeCell ref="F223:F227"/>
    <mergeCell ref="A238:A242"/>
    <mergeCell ref="B238:B242"/>
    <mergeCell ref="C238:C242"/>
    <mergeCell ref="D238:D242"/>
    <mergeCell ref="E238:E242"/>
    <mergeCell ref="F238:F242"/>
    <mergeCell ref="A233:A237"/>
    <mergeCell ref="B233:B237"/>
    <mergeCell ref="C233:C237"/>
    <mergeCell ref="D233:D237"/>
    <mergeCell ref="E233:E237"/>
    <mergeCell ref="F233:F237"/>
    <mergeCell ref="A248:A252"/>
    <mergeCell ref="B248:B252"/>
    <mergeCell ref="C248:C252"/>
    <mergeCell ref="D248:D252"/>
    <mergeCell ref="E248:E252"/>
    <mergeCell ref="F248:F252"/>
    <mergeCell ref="A243:A247"/>
    <mergeCell ref="B243:B247"/>
    <mergeCell ref="C243:C247"/>
    <mergeCell ref="D243:D247"/>
    <mergeCell ref="E243:E247"/>
    <mergeCell ref="F243:F247"/>
    <mergeCell ref="A258:A262"/>
    <mergeCell ref="B258:B262"/>
    <mergeCell ref="C258:C262"/>
    <mergeCell ref="D258:D262"/>
    <mergeCell ref="E258:E262"/>
    <mergeCell ref="F258:F262"/>
    <mergeCell ref="A253:A257"/>
    <mergeCell ref="B253:B257"/>
    <mergeCell ref="C253:C257"/>
    <mergeCell ref="D253:D257"/>
    <mergeCell ref="E253:E257"/>
    <mergeCell ref="F253:F257"/>
    <mergeCell ref="A268:A272"/>
    <mergeCell ref="B268:B272"/>
    <mergeCell ref="C268:C272"/>
    <mergeCell ref="D268:D272"/>
    <mergeCell ref="E268:E272"/>
    <mergeCell ref="F268:F272"/>
    <mergeCell ref="A263:A267"/>
    <mergeCell ref="B263:B267"/>
    <mergeCell ref="C263:C267"/>
    <mergeCell ref="D263:D267"/>
    <mergeCell ref="E263:E267"/>
    <mergeCell ref="F263:F267"/>
    <mergeCell ref="A278:A282"/>
    <mergeCell ref="B278:B282"/>
    <mergeCell ref="C278:C282"/>
    <mergeCell ref="D278:D282"/>
    <mergeCell ref="E278:E282"/>
    <mergeCell ref="F278:F282"/>
    <mergeCell ref="A273:A277"/>
    <mergeCell ref="B273:B277"/>
    <mergeCell ref="C273:C277"/>
    <mergeCell ref="D273:D277"/>
    <mergeCell ref="E273:E277"/>
    <mergeCell ref="F273:F277"/>
    <mergeCell ref="A288:A292"/>
    <mergeCell ref="B288:B292"/>
    <mergeCell ref="C288:C292"/>
    <mergeCell ref="D288:D292"/>
    <mergeCell ref="E288:E292"/>
    <mergeCell ref="F288:F292"/>
    <mergeCell ref="A283:A287"/>
    <mergeCell ref="B283:B287"/>
    <mergeCell ref="C283:C287"/>
    <mergeCell ref="D283:D287"/>
    <mergeCell ref="E283:E287"/>
    <mergeCell ref="F283:F287"/>
    <mergeCell ref="A298:A302"/>
    <mergeCell ref="B298:B302"/>
    <mergeCell ref="C298:C302"/>
    <mergeCell ref="D298:D302"/>
    <mergeCell ref="E298:E302"/>
    <mergeCell ref="F298:F302"/>
    <mergeCell ref="A293:A297"/>
    <mergeCell ref="B293:B297"/>
    <mergeCell ref="C293:C297"/>
    <mergeCell ref="D293:D297"/>
    <mergeCell ref="E293:E297"/>
    <mergeCell ref="F293:F297"/>
    <mergeCell ref="A308:A312"/>
    <mergeCell ref="B308:B312"/>
    <mergeCell ref="C308:C312"/>
    <mergeCell ref="D308:D312"/>
    <mergeCell ref="E308:E312"/>
    <mergeCell ref="F308:F312"/>
    <mergeCell ref="A303:A307"/>
    <mergeCell ref="B303:B307"/>
    <mergeCell ref="C303:C307"/>
    <mergeCell ref="D303:D307"/>
    <mergeCell ref="E303:E307"/>
    <mergeCell ref="F303:F307"/>
    <mergeCell ref="A318:A322"/>
    <mergeCell ref="B318:B322"/>
    <mergeCell ref="C318:C322"/>
    <mergeCell ref="D318:D322"/>
    <mergeCell ref="E318:E322"/>
    <mergeCell ref="F318:F322"/>
    <mergeCell ref="A313:A317"/>
    <mergeCell ref="B313:B317"/>
    <mergeCell ref="C313:C317"/>
    <mergeCell ref="D313:D317"/>
    <mergeCell ref="E313:E317"/>
    <mergeCell ref="F313:F317"/>
    <mergeCell ref="G253:G287"/>
    <mergeCell ref="G288:G322"/>
    <mergeCell ref="B327:F327"/>
    <mergeCell ref="G5:G6"/>
    <mergeCell ref="G8:G42"/>
    <mergeCell ref="G43:G77"/>
    <mergeCell ref="G78:G112"/>
    <mergeCell ref="G113:G147"/>
    <mergeCell ref="G148:G182"/>
    <mergeCell ref="G183:G217"/>
    <mergeCell ref="G218:G2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Caval miavor gnerov hayeren</vt:lpstr>
      <vt:lpstr>Caval miavor gnerov .ruseren</vt:lpstr>
      <vt:lpstr>հա՚շվարկ-1</vt:lpstr>
      <vt:lpstr>հաշվարկ</vt:lpstr>
      <vt:lpstr>Ter.Akt</vt:lpstr>
      <vt:lpstr>Лист1</vt:lpstr>
      <vt:lpstr>'Caval miavor gnerov .ruseren'!Заголовки_для_печати</vt:lpstr>
      <vt:lpstr>'Caval miavor gnerov hayeren'!Заголовки_для_печати</vt:lpstr>
      <vt:lpstr>հաշվարկ!Заголовки_для_печати</vt:lpstr>
      <vt:lpstr>'հա՚շվարկ-1'!Заголовки_для_печати</vt:lpstr>
      <vt:lpstr>'Caval miavor gnerov hayeren'!Область_печати</vt:lpstr>
      <vt:lpstr>հաշվարկ!Область_печати</vt:lpstr>
      <vt:lpstr>'հա՚շվարկ-1'!Область_печати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Sahak</cp:lastModifiedBy>
  <cp:lastPrinted>2021-05-26T10:52:15Z</cp:lastPrinted>
  <dcterms:created xsi:type="dcterms:W3CDTF">2008-11-12T05:43:34Z</dcterms:created>
  <dcterms:modified xsi:type="dcterms:W3CDTF">2021-06-13T19:28:10Z</dcterms:modified>
  <cp:contentStatus/>
</cp:coreProperties>
</file>